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C:\Users\Equipo\Desktop\2026\CONTRATACION 2026\CAMPESENA\"/>
    </mc:Choice>
  </mc:AlternateContent>
  <xr:revisionPtr revIDLastSave="0" documentId="13_ncr:1_{99CAC2C6-1E24-4E4C-8C76-3F37367824F2}" xr6:coauthVersionLast="47" xr6:coauthVersionMax="47" xr10:uidLastSave="{00000000-0000-0000-0000-000000000000}"/>
  <bookViews>
    <workbookView xWindow="0" yWindow="360" windowWidth="29040" windowHeight="15720" tabRatio="969" firstSheet="3" activeTab="4" xr2:uid="{00000000-000D-0000-FFFF-FFFF00000000}"/>
  </bookViews>
  <sheets>
    <sheet name="ANEXO valores" sheetId="22" state="hidden" r:id="rId1"/>
    <sheet name="Hoja6" sheetId="24" state="hidden" r:id="rId2"/>
    <sheet name="Hoja7" sheetId="33" state="hidden" r:id="rId3"/>
    <sheet name="Salarios" sheetId="19" r:id="rId4"/>
    <sheet name="Anexo_CAMPESENA" sheetId="48" r:id="rId5"/>
    <sheet name="Obligaciones_Instructor" sheetId="45" state="hidden" r:id="rId6"/>
    <sheet name="Plan_Horas" sheetId="49" state="hidden" r:id="rId7"/>
    <sheet name="Plan_Programas" sheetId="50" state="hidden" r:id="rId8"/>
    <sheet name="Plan_2025_r2" sheetId="47" state="hidden" r:id="rId9"/>
    <sheet name="Obligaciones_Instructor_Emprend" sheetId="46" state="hidden" r:id="rId10"/>
    <sheet name="Hoja8" sheetId="26" state="hidden" r:id="rId11"/>
    <sheet name="Hoja3" sheetId="21" state="hidden" r:id="rId12"/>
    <sheet name="Original" sheetId="16" state="hidden" r:id="rId13"/>
  </sheets>
  <externalReferences>
    <externalReference r:id="rId14"/>
  </externalReferences>
  <definedNames>
    <definedName name="_xlnm._FilterDatabase" localSheetId="0" hidden="1">'ANEXO valores'!$A$15:$R$98</definedName>
    <definedName name="_xlnm._FilterDatabase" localSheetId="4" hidden="1">Anexo_CAMPESENA!$A$16:$V$17</definedName>
    <definedName name="_xlnm._FilterDatabase" localSheetId="12" hidden="1">Original!$A$15:$R$92</definedName>
  </definedNames>
  <calcPr calcId="191028"/>
  <pivotCaches>
    <pivotCache cacheId="10" r:id="rId15"/>
    <pivotCache cacheId="11" r:id="rId1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7" i="48" l="1"/>
  <c r="L17" i="48"/>
  <c r="M17" i="48" s="1"/>
  <c r="J17" i="48"/>
  <c r="K17" i="48" s="1"/>
  <c r="Z17" i="48" l="1"/>
  <c r="E20" i="48"/>
  <c r="I17" i="48" l="1"/>
  <c r="E6" i="19"/>
  <c r="J32" i="49" l="1"/>
  <c r="E44" i="49"/>
  <c r="E45" i="49"/>
  <c r="E46" i="49"/>
  <c r="E43" i="49"/>
  <c r="D38" i="49"/>
  <c r="E38" i="49"/>
  <c r="F38" i="49"/>
  <c r="G38" i="49"/>
  <c r="D39" i="49"/>
  <c r="E39" i="49"/>
  <c r="F39" i="49"/>
  <c r="G39" i="49"/>
  <c r="D40" i="49"/>
  <c r="E40" i="49"/>
  <c r="F40" i="49"/>
  <c r="G40" i="49"/>
  <c r="G37" i="49"/>
  <c r="F37" i="49"/>
  <c r="E37" i="49"/>
  <c r="D37" i="49"/>
  <c r="AG21" i="48"/>
  <c r="I8" i="49" l="1"/>
  <c r="J10" i="49"/>
  <c r="G7" i="49"/>
  <c r="I10" i="49"/>
  <c r="I13" i="49"/>
  <c r="F9" i="49"/>
  <c r="G9" i="49" s="1"/>
  <c r="F7" i="49"/>
  <c r="N2" i="49" l="1"/>
  <c r="C44" i="50"/>
  <c r="C47" i="50" s="1"/>
  <c r="C48" i="50" s="1"/>
  <c r="D48" i="50" s="1"/>
  <c r="E48" i="50" s="1"/>
  <c r="C39" i="50"/>
  <c r="D39" i="50" s="1"/>
  <c r="B39" i="50"/>
  <c r="D35" i="50"/>
  <c r="D33" i="50"/>
  <c r="C33" i="50"/>
  <c r="G30" i="50"/>
  <c r="L27" i="50"/>
  <c r="K24" i="50"/>
  <c r="J24" i="50"/>
  <c r="L20" i="50"/>
  <c r="M20" i="50" s="1"/>
  <c r="N20" i="50" s="1"/>
  <c r="M17" i="50"/>
  <c r="N17" i="50" s="1"/>
  <c r="D17" i="50"/>
  <c r="C17" i="50"/>
  <c r="M11" i="50"/>
  <c r="K11" i="50"/>
  <c r="L11" i="50" s="1"/>
  <c r="D11" i="50"/>
  <c r="J8" i="50"/>
  <c r="E8" i="50"/>
  <c r="J7" i="50"/>
  <c r="D6" i="50"/>
  <c r="C6" i="50"/>
  <c r="F2" i="50"/>
  <c r="G3" i="49"/>
  <c r="F22" i="49"/>
  <c r="E21" i="49"/>
  <c r="F21" i="49" s="1"/>
  <c r="N11" i="50" l="1"/>
  <c r="O11" i="50" s="1"/>
  <c r="P11" i="50" s="1"/>
  <c r="G27" i="49"/>
  <c r="G23" i="49"/>
  <c r="I23" i="49" s="1"/>
  <c r="G25" i="49"/>
  <c r="D44" i="50"/>
  <c r="F19" i="49"/>
  <c r="E18" i="49"/>
  <c r="F18" i="49" s="1"/>
  <c r="F23" i="49" s="1"/>
  <c r="F10" i="49"/>
  <c r="J23" i="49" l="1"/>
  <c r="K23" i="49" s="1"/>
  <c r="C25" i="49" s="1"/>
  <c r="F25" i="49" s="1"/>
  <c r="H25" i="49" s="1"/>
  <c r="K10" i="49"/>
  <c r="C27" i="49" s="1"/>
  <c r="F30" i="49"/>
  <c r="N16" i="48"/>
  <c r="M16" i="48"/>
  <c r="K16" i="48"/>
  <c r="I16" i="48"/>
  <c r="H16" i="48"/>
  <c r="E16" i="48"/>
  <c r="D16" i="48"/>
  <c r="C16" i="48"/>
  <c r="F27" i="49" l="1"/>
  <c r="K20" i="48"/>
  <c r="M20" i="48"/>
  <c r="H27" i="49" l="1"/>
  <c r="H32" i="49" s="1"/>
  <c r="F28" i="49"/>
  <c r="O20" i="48"/>
  <c r="O25" i="48" l="1"/>
  <c r="O21" i="48"/>
  <c r="F20" i="47"/>
  <c r="F21" i="47" s="1"/>
  <c r="F15" i="47"/>
  <c r="E5" i="47"/>
  <c r="C15" i="47"/>
  <c r="C17" i="47" s="1"/>
  <c r="E15" i="47" l="1"/>
  <c r="G15" i="47" s="1"/>
  <c r="J3" i="47"/>
  <c r="I3" i="47"/>
  <c r="D35" i="33" l="1"/>
  <c r="F35" i="33" s="1"/>
  <c r="H24" i="21"/>
  <c r="G7" i="26"/>
  <c r="G8" i="26" s="1"/>
  <c r="F98" i="22"/>
  <c r="K98" i="22"/>
  <c r="F97" i="22"/>
  <c r="K97" i="22" s="1"/>
  <c r="F96" i="22"/>
  <c r="K96" i="22" s="1"/>
  <c r="F95" i="22"/>
  <c r="M95" i="22" s="1"/>
  <c r="F94" i="22"/>
  <c r="K94" i="22"/>
  <c r="F93" i="22"/>
  <c r="K93" i="22" s="1"/>
  <c r="F92" i="22"/>
  <c r="M92" i="22" s="1"/>
  <c r="F91" i="22"/>
  <c r="K91" i="22" s="1"/>
  <c r="F90" i="22"/>
  <c r="K90" i="22" s="1"/>
  <c r="M90" i="22"/>
  <c r="F89" i="22"/>
  <c r="K89" i="22" s="1"/>
  <c r="F88" i="22"/>
  <c r="M88" i="22" s="1"/>
  <c r="F87" i="22"/>
  <c r="K87" i="22" s="1"/>
  <c r="F86" i="22"/>
  <c r="K86" i="22" s="1"/>
  <c r="M86" i="22"/>
  <c r="F85" i="22"/>
  <c r="M85" i="22" s="1"/>
  <c r="F84" i="22"/>
  <c r="M84" i="22" s="1"/>
  <c r="F83" i="22"/>
  <c r="K83" i="22" s="1"/>
  <c r="F82" i="22"/>
  <c r="M82" i="22"/>
  <c r="F81" i="22"/>
  <c r="K81" i="22" s="1"/>
  <c r="F80" i="22"/>
  <c r="M80" i="22" s="1"/>
  <c r="F79" i="22"/>
  <c r="M79" i="22" s="1"/>
  <c r="F78" i="22"/>
  <c r="M78" i="22"/>
  <c r="F77" i="22"/>
  <c r="M77" i="22" s="1"/>
  <c r="F76" i="22"/>
  <c r="M76" i="22" s="1"/>
  <c r="F75" i="22"/>
  <c r="M75" i="22" s="1"/>
  <c r="F74" i="22"/>
  <c r="K74" i="22" s="1"/>
  <c r="M74" i="22"/>
  <c r="F73" i="22"/>
  <c r="K73" i="22" s="1"/>
  <c r="F72" i="22"/>
  <c r="K72" i="22" s="1"/>
  <c r="F71" i="22"/>
  <c r="M71" i="22" s="1"/>
  <c r="F70" i="22"/>
  <c r="M70" i="22"/>
  <c r="F69" i="22"/>
  <c r="M69" i="22" s="1"/>
  <c r="F68" i="22"/>
  <c r="M68" i="22" s="1"/>
  <c r="F67" i="22"/>
  <c r="M67" i="22" s="1"/>
  <c r="F66" i="22"/>
  <c r="K66" i="22" s="1"/>
  <c r="M66" i="22"/>
  <c r="F65" i="22"/>
  <c r="K65" i="22" s="1"/>
  <c r="F64" i="22"/>
  <c r="K64" i="22" s="1"/>
  <c r="F63" i="22"/>
  <c r="K63" i="22" s="1"/>
  <c r="F62" i="22"/>
  <c r="K62" i="22" s="1"/>
  <c r="M62" i="22"/>
  <c r="F61" i="22"/>
  <c r="M61" i="22" s="1"/>
  <c r="F60" i="22"/>
  <c r="M60" i="22" s="1"/>
  <c r="F59" i="22"/>
  <c r="M59" i="22" s="1"/>
  <c r="F58" i="22"/>
  <c r="K58" i="22" s="1"/>
  <c r="M58" i="22"/>
  <c r="F57" i="22"/>
  <c r="K57" i="22" s="1"/>
  <c r="F56" i="22"/>
  <c r="M56" i="22" s="1"/>
  <c r="F55" i="22"/>
  <c r="M55" i="22" s="1"/>
  <c r="F54" i="22"/>
  <c r="K54" i="22" s="1"/>
  <c r="M54" i="22"/>
  <c r="F53" i="22"/>
  <c r="M53" i="22" s="1"/>
  <c r="F52" i="22"/>
  <c r="K52" i="22" s="1"/>
  <c r="F51" i="22"/>
  <c r="M51" i="22" s="1"/>
  <c r="F50" i="22"/>
  <c r="K50" i="22" s="1"/>
  <c r="M50" i="22"/>
  <c r="F49" i="22"/>
  <c r="K49" i="22" s="1"/>
  <c r="F48" i="22"/>
  <c r="K48" i="22" s="1"/>
  <c r="F47" i="22"/>
  <c r="K47" i="22" s="1"/>
  <c r="F46" i="22"/>
  <c r="K46" i="22" s="1"/>
  <c r="M46" i="22"/>
  <c r="F45" i="22"/>
  <c r="M45" i="22" s="1"/>
  <c r="F44" i="22"/>
  <c r="K44" i="22" s="1"/>
  <c r="F43" i="22"/>
  <c r="M43" i="22" s="1"/>
  <c r="F42" i="22"/>
  <c r="M42" i="22"/>
  <c r="F41" i="22"/>
  <c r="K41" i="22" s="1"/>
  <c r="F40" i="22"/>
  <c r="K40" i="22" s="1"/>
  <c r="F39" i="22"/>
  <c r="M39" i="22" s="1"/>
  <c r="F38" i="22"/>
  <c r="K38" i="22" s="1"/>
  <c r="M38" i="22"/>
  <c r="F37" i="22"/>
  <c r="M37" i="22" s="1"/>
  <c r="F36" i="22"/>
  <c r="K36" i="22" s="1"/>
  <c r="F35" i="22"/>
  <c r="M35" i="22" s="1"/>
  <c r="F34" i="22"/>
  <c r="M34" i="22"/>
  <c r="F33" i="22"/>
  <c r="K33" i="22" s="1"/>
  <c r="F32" i="22"/>
  <c r="K32" i="22" s="1"/>
  <c r="F31" i="22"/>
  <c r="M31" i="22" s="1"/>
  <c r="F30" i="22"/>
  <c r="K30" i="22" s="1"/>
  <c r="M30" i="22"/>
  <c r="F29" i="22"/>
  <c r="M29" i="22" s="1"/>
  <c r="F28" i="22"/>
  <c r="M28" i="22" s="1"/>
  <c r="F27" i="22"/>
  <c r="K27" i="22" s="1"/>
  <c r="F26" i="22"/>
  <c r="M26" i="22" s="1"/>
  <c r="K26" i="22"/>
  <c r="F25" i="22"/>
  <c r="K25" i="22" s="1"/>
  <c r="F24" i="22"/>
  <c r="K24" i="22" s="1"/>
  <c r="F23" i="22"/>
  <c r="K23" i="22" s="1"/>
  <c r="F22" i="22"/>
  <c r="K22" i="22" s="1"/>
  <c r="M22" i="22"/>
  <c r="F21" i="22"/>
  <c r="M21" i="22" s="1"/>
  <c r="F20" i="22"/>
  <c r="K20" i="22" s="1"/>
  <c r="F19" i="22"/>
  <c r="M19" i="22" s="1"/>
  <c r="F18" i="22"/>
  <c r="K18" i="22" s="1"/>
  <c r="M18" i="22"/>
  <c r="F17" i="22"/>
  <c r="K17" i="22" s="1"/>
  <c r="F16" i="22"/>
  <c r="K16" i="22" s="1"/>
  <c r="D9" i="22"/>
  <c r="K14" i="21"/>
  <c r="K15" i="21"/>
  <c r="G5" i="21"/>
  <c r="G7" i="21"/>
  <c r="G6" i="21"/>
  <c r="G4" i="21"/>
  <c r="K98" i="16"/>
  <c r="K97" i="16"/>
  <c r="K96" i="16"/>
  <c r="M95" i="16"/>
  <c r="K94" i="16"/>
  <c r="K93" i="16"/>
  <c r="M57" i="22"/>
  <c r="K51" i="22"/>
  <c r="M72" i="22"/>
  <c r="K19" i="22"/>
  <c r="M25" i="22"/>
  <c r="K59" i="22"/>
  <c r="M16" i="22"/>
  <c r="M49" i="22"/>
  <c r="K76" i="22"/>
  <c r="M83" i="22"/>
  <c r="K92" i="22"/>
  <c r="M32" i="22"/>
  <c r="M41" i="22"/>
  <c r="K68" i="22"/>
  <c r="M73" i="22"/>
  <c r="M24" i="22"/>
  <c r="K28" i="22"/>
  <c r="M33" i="22"/>
  <c r="K60" i="22"/>
  <c r="M89" i="22"/>
  <c r="K43" i="22"/>
  <c r="K75" i="22"/>
  <c r="K84" i="22"/>
  <c r="M48" i="22"/>
  <c r="K35" i="22"/>
  <c r="K67" i="22"/>
  <c r="M81" i="22"/>
  <c r="M91" i="22"/>
  <c r="M40" i="22"/>
  <c r="K71" i="22"/>
  <c r="K70" i="22"/>
  <c r="K78" i="22"/>
  <c r="K39" i="22"/>
  <c r="K79" i="22"/>
  <c r="K31" i="22"/>
  <c r="K55" i="22"/>
  <c r="K34" i="22"/>
  <c r="K42" i="22"/>
  <c r="M47" i="22"/>
  <c r="M63" i="22"/>
  <c r="K82" i="22"/>
  <c r="M87" i="22"/>
  <c r="K21" i="22"/>
  <c r="K37" i="22"/>
  <c r="K53" i="22"/>
  <c r="K61" i="22"/>
  <c r="K69" i="22"/>
  <c r="K85" i="22"/>
  <c r="K80" i="22"/>
  <c r="K88" i="22"/>
  <c r="D9" i="16"/>
  <c r="M35" i="16"/>
  <c r="M36" i="16"/>
  <c r="M37" i="16"/>
  <c r="M38" i="16"/>
  <c r="M39" i="16"/>
  <c r="M40" i="16"/>
  <c r="M41" i="16"/>
  <c r="M42" i="16"/>
  <c r="M43" i="16"/>
  <c r="M44" i="16"/>
  <c r="M45" i="16"/>
  <c r="M46" i="16"/>
  <c r="M47" i="16"/>
  <c r="M48" i="16"/>
  <c r="M49" i="16"/>
  <c r="M50" i="16"/>
  <c r="M51" i="16"/>
  <c r="M52" i="16"/>
  <c r="M53" i="16"/>
  <c r="M82" i="16"/>
  <c r="M83" i="16"/>
  <c r="M84" i="16"/>
  <c r="M85" i="16"/>
  <c r="M86" i="16"/>
  <c r="M87" i="16"/>
  <c r="M88" i="16"/>
  <c r="M89" i="16"/>
  <c r="M90" i="16"/>
  <c r="M91" i="16"/>
  <c r="K35" i="16"/>
  <c r="K36" i="16"/>
  <c r="K37" i="16"/>
  <c r="K38" i="16"/>
  <c r="K39" i="16"/>
  <c r="K40" i="16"/>
  <c r="K41" i="16"/>
  <c r="K42" i="16"/>
  <c r="K43" i="16"/>
  <c r="K44" i="16"/>
  <c r="K45" i="16"/>
  <c r="K46" i="16"/>
  <c r="K47" i="16"/>
  <c r="K48" i="16"/>
  <c r="K49" i="16"/>
  <c r="K50" i="16"/>
  <c r="K51" i="16"/>
  <c r="K52" i="16"/>
  <c r="K53" i="16"/>
  <c r="K82" i="16"/>
  <c r="K83" i="16"/>
  <c r="K84" i="16"/>
  <c r="K85" i="16"/>
  <c r="K86" i="16"/>
  <c r="K87" i="16"/>
  <c r="K88" i="16"/>
  <c r="K89" i="16"/>
  <c r="K90" i="16"/>
  <c r="K91" i="16"/>
  <c r="F92" i="16"/>
  <c r="K92" i="16"/>
  <c r="F81" i="16"/>
  <c r="K81" i="16"/>
  <c r="F80" i="16"/>
  <c r="M80" i="16" s="1"/>
  <c r="F79" i="16"/>
  <c r="M79" i="16"/>
  <c r="F78" i="16"/>
  <c r="M78" i="16"/>
  <c r="F77" i="16"/>
  <c r="K77" i="16"/>
  <c r="F76" i="16"/>
  <c r="K76" i="16" s="1"/>
  <c r="F75" i="16"/>
  <c r="K75" i="16"/>
  <c r="F74" i="16"/>
  <c r="K74" i="16"/>
  <c r="F73" i="16"/>
  <c r="K73" i="16"/>
  <c r="F72" i="16"/>
  <c r="M72" i="16" s="1"/>
  <c r="F71" i="16"/>
  <c r="M71" i="16"/>
  <c r="F70" i="16"/>
  <c r="M70" i="16"/>
  <c r="F69" i="16"/>
  <c r="K69" i="16"/>
  <c r="F68" i="16"/>
  <c r="K68" i="16" s="1"/>
  <c r="F67" i="16"/>
  <c r="K67" i="16"/>
  <c r="F66" i="16"/>
  <c r="K66" i="16"/>
  <c r="F65" i="16"/>
  <c r="K65" i="16"/>
  <c r="F64" i="16"/>
  <c r="M64" i="16" s="1"/>
  <c r="F63" i="16"/>
  <c r="M63" i="16"/>
  <c r="F62" i="16"/>
  <c r="M62" i="16"/>
  <c r="F61" i="16"/>
  <c r="K61" i="16"/>
  <c r="F60" i="16"/>
  <c r="K60" i="16" s="1"/>
  <c r="F59" i="16"/>
  <c r="K59" i="16"/>
  <c r="F58" i="16"/>
  <c r="K58" i="16"/>
  <c r="F57" i="16"/>
  <c r="K57" i="16"/>
  <c r="F56" i="16"/>
  <c r="M56" i="16" s="1"/>
  <c r="F55" i="16"/>
  <c r="M55" i="16"/>
  <c r="F54" i="16"/>
  <c r="M54" i="16"/>
  <c r="M77" i="16"/>
  <c r="M61" i="16"/>
  <c r="M69" i="16"/>
  <c r="K79" i="16"/>
  <c r="K71" i="16"/>
  <c r="K63" i="16"/>
  <c r="K55" i="16"/>
  <c r="M92" i="16"/>
  <c r="K78" i="16"/>
  <c r="K70" i="16"/>
  <c r="K62" i="16"/>
  <c r="K54" i="16"/>
  <c r="M75" i="16"/>
  <c r="M67" i="16"/>
  <c r="M59" i="16"/>
  <c r="M74" i="16"/>
  <c r="M66" i="16"/>
  <c r="M58" i="16"/>
  <c r="M81" i="16"/>
  <c r="M73" i="16"/>
  <c r="M65" i="16"/>
  <c r="M57" i="16"/>
  <c r="F34" i="16"/>
  <c r="F33" i="16"/>
  <c r="F32" i="16"/>
  <c r="F31" i="16"/>
  <c r="M31" i="16" s="1"/>
  <c r="F30" i="16"/>
  <c r="M30" i="16" s="1"/>
  <c r="F29" i="16"/>
  <c r="F28" i="16"/>
  <c r="F27" i="16"/>
  <c r="F26" i="16"/>
  <c r="F25" i="16"/>
  <c r="M25" i="16" s="1"/>
  <c r="F24" i="16"/>
  <c r="F23" i="16"/>
  <c r="M23" i="16" s="1"/>
  <c r="F22" i="16"/>
  <c r="M22" i="16" s="1"/>
  <c r="F21" i="16"/>
  <c r="K21" i="16" s="1"/>
  <c r="F20" i="16"/>
  <c r="F19" i="16"/>
  <c r="M19" i="16" s="1"/>
  <c r="F18" i="16"/>
  <c r="F17" i="16"/>
  <c r="F16" i="16"/>
  <c r="M29" i="16"/>
  <c r="K29" i="16"/>
  <c r="M32" i="16"/>
  <c r="K32" i="16"/>
  <c r="K17" i="16"/>
  <c r="M17" i="16"/>
  <c r="K34" i="16"/>
  <c r="M34" i="16"/>
  <c r="M16" i="16"/>
  <c r="K16" i="16"/>
  <c r="K33" i="16"/>
  <c r="M33" i="16"/>
  <c r="K19" i="16"/>
  <c r="M24" i="16"/>
  <c r="K24" i="16"/>
  <c r="K25" i="16"/>
  <c r="K18" i="16"/>
  <c r="M18" i="16"/>
  <c r="K26" i="16"/>
  <c r="M26" i="16"/>
  <c r="K27" i="16"/>
  <c r="M27" i="16"/>
  <c r="K20" i="16"/>
  <c r="M20" i="16"/>
  <c r="K28" i="16"/>
  <c r="M28" i="16"/>
  <c r="C12" i="33"/>
  <c r="M60" i="16" l="1"/>
  <c r="K31" i="16"/>
  <c r="K30" i="16"/>
  <c r="M76" i="16"/>
  <c r="K45" i="22"/>
  <c r="M23" i="22"/>
  <c r="M27" i="22"/>
  <c r="M68" i="16"/>
  <c r="K72" i="16"/>
  <c r="K22" i="16"/>
  <c r="D12" i="16" s="1"/>
  <c r="K23" i="16"/>
  <c r="M21" i="16"/>
  <c r="K29" i="22"/>
  <c r="D12" i="22" s="1"/>
  <c r="M65" i="22"/>
  <c r="M64" i="22"/>
  <c r="M44" i="22"/>
  <c r="M20" i="22"/>
  <c r="M36" i="22"/>
  <c r="M52" i="22"/>
  <c r="K56" i="22"/>
  <c r="K56" i="16"/>
  <c r="K77" i="22"/>
  <c r="M17" i="22"/>
  <c r="K80" i="16"/>
  <c r="K64" i="16"/>
  <c r="E12" i="22" l="1"/>
  <c r="E11" i="22"/>
  <c r="E11" i="16"/>
  <c r="E12" i="16"/>
</calcChain>
</file>

<file path=xl/sharedStrings.xml><?xml version="1.0" encoding="utf-8"?>
<sst xmlns="http://schemas.openxmlformats.org/spreadsheetml/2006/main" count="1581" uniqueCount="597">
  <si>
    <t>Versión: 01</t>
  </si>
  <si>
    <t>Código: 
GFPI-F-139</t>
  </si>
  <si>
    <t>GESTIÓN DE FORMACIÓN PROFESIONAL INTEGRAL</t>
  </si>
  <si>
    <t>ANEXO 2: PLAN DE CONTRATACIÓN DE INSTRUCTORES  -  APOYOS ADMINISTRATIVOS Y OTROS PERFILES RELACIONADOS CON LA FORMACIÓN PROFESIONAL</t>
  </si>
  <si>
    <t>PRIMERA OFERTA -   SEGUNDA OFERTA</t>
  </si>
  <si>
    <t>PERIODO : AÑO 202X</t>
  </si>
  <si>
    <t>TOPE GLOBAL PROGRAMADO</t>
  </si>
  <si>
    <t xml:space="preserve">ELABORADO POR:  </t>
  </si>
  <si>
    <t>SALDO</t>
  </si>
  <si>
    <t>Nombre:</t>
  </si>
  <si>
    <t xml:space="preserve">% UTILIZADO: </t>
  </si>
  <si>
    <t>Teléfono:</t>
  </si>
  <si>
    <t>XXXXXX IP XXXXXX</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</si>
  <si>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</si>
  <si>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</si>
  <si>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</si>
  <si>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</si>
  <si>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</si>
  <si>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</si>
  <si>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</si>
  <si>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</si>
  <si>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</si>
  <si>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</si>
  <si>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Competencia</t>
  </si>
  <si>
    <t>Candidatos</t>
  </si>
  <si>
    <t>Inicio
 (D-M-A)</t>
  </si>
  <si>
    <t>Terminación
(D-M-A)</t>
  </si>
  <si>
    <t>LECTIVA</t>
  </si>
  <si>
    <t>Lugar</t>
  </si>
  <si>
    <t>MESES</t>
  </si>
  <si>
    <t>DIAS</t>
  </si>
  <si>
    <t>PROFESIONALES</t>
  </si>
  <si>
    <t>TECNICOS Y/O TECNOLOGOS</t>
  </si>
  <si>
    <t>Santander de Quilichao</t>
  </si>
  <si>
    <t>Tecnólogo</t>
  </si>
  <si>
    <t>Entrenamiento Deportivo</t>
  </si>
  <si>
    <t>Periodo Fijo</t>
  </si>
  <si>
    <t>PREPARAR AL DEPORTISTA FÍSICAMENTE SEGÚN LA DISCIPLINA Y/O MODALIDAD EN EL NIVEL DE FORMACIÓN DEPORTIVA.</t>
  </si>
  <si>
    <t>DIEGO FERNANDO SALAZAR MERA
EISNER DUVAN TORRES GIRON
ERICK AUGUSTO MEJIA SOLARTE
FABIAN ARLES BUILES SOLARTE
HERNAN ALONSO REYES VALENCIA
JHON ABAD FLOREZ SEPULVED</t>
  </si>
  <si>
    <t>ADSI</t>
  </si>
  <si>
    <t>CONSTRUIR EL SISTEMA QUE CUMPLA CON LOS REQUISITOS DE LA SOLUCIÓN INFORMÁTICA</t>
  </si>
  <si>
    <t>ADRIAN DANILO ASTUDILLO TALAGA
CLAUDIA DORADO</t>
  </si>
  <si>
    <t>Supervisión En Sistemas De Agua Y Saneamiento</t>
  </si>
  <si>
    <t>SUPERVISAR ACTIVIDADES DE SERVICIO DE ASEO DE ACUERDO CON PLANEACIÓN Y NORMATIVA</t>
  </si>
  <si>
    <t>ALEXANDER GÓMEZ (nuevo Jamundí)</t>
  </si>
  <si>
    <t>Técnico</t>
  </si>
  <si>
    <t>Monitoreo Ambiental</t>
  </si>
  <si>
    <t>GESTIONAR EL MANEJO DE RESIDUOS SÓLIDOS SEGÚN ESPECIFICACIONES TÉCNICAS Y NORMATIVA</t>
  </si>
  <si>
    <t>GABRIEL EDUARDO BENAVIDES CLAVIJO</t>
  </si>
  <si>
    <t>Mantenimiento De Motocicletas Y Motocarros</t>
  </si>
  <si>
    <t>REPARAR MOTOCICLETAS DE ACUERDO CON PROCEDIMIENTOS Y PARÁMETROS TÉCNICOS</t>
  </si>
  <si>
    <t>RICARDO GENTIL ROBLES CHAGUENDO</t>
  </si>
  <si>
    <t>Mantenimiento Eléctrico Y Control Electrónico De Automotores</t>
  </si>
  <si>
    <t>REPARAR SISTEMA ELÉCTRICO ELECTRÓNICO DE ACUERDO CON PROCEDIMIENTOS Y PARÁMETROS DE AUTOMOTORES</t>
  </si>
  <si>
    <t>JAIRO ALBERTO ANDRADE HERNANDEZ</t>
  </si>
  <si>
    <t>Automatización De Sistemas Mecatrónicos</t>
  </si>
  <si>
    <t>REPARAR AUTOMATISMOS DE ACUERDO CON METODOLOGÍA Y PROCEDIMIENTO TÉCNICO</t>
  </si>
  <si>
    <t>JUAN PABLO TORRES (nuevo)</t>
  </si>
  <si>
    <t>Desarrollo De Operaciones Logísticas En La Cadena De Abastecimiento</t>
  </si>
  <si>
    <t>PROCESAR LA INFORMACIÓN DE ACUERDO A LAS REQUISICIONES Y PARÁMETROS ESTABLECIDOS POR LA EMPRESA.</t>
  </si>
  <si>
    <t>ARIEL FERNANDO ZÚÑIGA DORADO</t>
  </si>
  <si>
    <t>Procesos de Manufactura</t>
  </si>
  <si>
    <t>REGULAR EL FLUJO DE RECURSOS DE ACUERDO CON PROCEDIMIENTOS TÉCNICOS Y PLAN DE PRODUCCIÓN</t>
  </si>
  <si>
    <t>HEIBER ALBERTO CASTRO GARZÓN</t>
  </si>
  <si>
    <t>Mecánica Maquinaria Industrial</t>
  </si>
  <si>
    <t>REPARAR EQUIPOS SEGÚN PROCEDIMIENTO Y MANUALES TÉCNICOS</t>
  </si>
  <si>
    <t>VICTORIA EUGENIA BOLAÑOS VALENCIA</t>
  </si>
  <si>
    <t>Alistamiento Y Operación De Maquinaria Para La Producción Industrial</t>
  </si>
  <si>
    <t>OPERAR EQUIPOS DE PROCESO SEGÚN PROCEDIMIENTOS Y REQUERIMIENTOS DE LA PRODUCCIÓN</t>
  </si>
  <si>
    <t>DANEYI SOTELO
ANA AMERICA RIOVALLES MENA</t>
  </si>
  <si>
    <t>Mantenimiento E Instalacion De Sistemas Solares Fotovoltaicos</t>
  </si>
  <si>
    <t>INSTALAR REDES INTERNAS DE ACUERDO CON EL DISEÑO ELÉCTRICO</t>
  </si>
  <si>
    <t>REINALDO PEÑA PERAFÁN</t>
  </si>
  <si>
    <t>Complementario</t>
  </si>
  <si>
    <t>ESTRUCTURACION DEL SISTEMA DE GESTION EN SEGURIDAD Y SALUD EN TRABAJO</t>
  </si>
  <si>
    <t>DESARROLLAR LAS ACTIVIDADES BÁSICAS ESTABLECIDAS EN EL SISTEMA GENERAL DE SEGURIDAD Y SALUD EN EL TRABAJO (SGSST) SEGÚN DELEGACIÓN Y LINEAMIENTOS ESTABLECIDOS.</t>
  </si>
  <si>
    <t>CARLOS ANDRÉS IDROBO SOLANO</t>
  </si>
  <si>
    <t>ELABORACION DE ADORNOS NAVIDEÑOS</t>
  </si>
  <si>
    <t>MODIFICAR PRENDAS DE VESTIR DE ACUERDO CON TÉCNICAS DE SASTRERÍA Y MODISTERÍA</t>
  </si>
  <si>
    <t>LUZ DARY FALLA VASQUEZ</t>
  </si>
  <si>
    <t>SISTEMAS DE GENERACION DE ENERGIA ELECTRICA UTILIZANDO ENERGIAS RENOVABLES</t>
  </si>
  <si>
    <t>EJECUTAR EL MANTENIMIENTO DE SISTEMAS ELÉCTRICOS DE DISTRIBUCIÓN Y POTENCIA EN BAJA Y MEDIA TENSIÓN SEGÚN NORMATIVIDAD VIGENTE</t>
  </si>
  <si>
    <t>VICTOR HUGO ORTIZ ARARAT</t>
  </si>
  <si>
    <t>COMPORTAMIENTO EMPRENDEDOR</t>
  </si>
  <si>
    <t>FOMENTAR CULTURA EMPRENDEDORA SEGÚN HABILIDADES Y COMPETENCIAS PERSONALES</t>
  </si>
  <si>
    <t>ANDRES GREGORIO GARCIA LEDEZMA</t>
  </si>
  <si>
    <t>Transversal</t>
  </si>
  <si>
    <t>Protección ambiental y Seguridad y Salud en el trabajo</t>
  </si>
  <si>
    <t>APLICAR PRÁCTICAS DE PROTECCIÓN AMBIENTAL, SEGURIDAD Y SALUD EN EL TRABAJO DE ACUERDO CON LAS POLÍTICAS ORGANIZACIONALES Y LA NORMATIVIDAD VIGENTE</t>
  </si>
  <si>
    <t>ADILA LUCIA VILLAMARIN HERNANDEZ</t>
  </si>
  <si>
    <t>Bilingüismo</t>
  </si>
  <si>
    <t>INTERACTUAR EN LENGUA INGLESA DE FORMA ORAL Y ESCRITA DENTRO DE CONTEXTOS SOCIALES Y LABORALES SEGÚN LOS CRITERIOS STABLECIDOS POR EL MARCO COMÚN EUROPEO DE REFERENCIA PARA LAS LENGUAS</t>
  </si>
  <si>
    <t>CRISTHIAN HERNAN BONILLA GUTIERREZ
LEIDY LORENA QUINTERO LAGOS</t>
  </si>
  <si>
    <t>Ética y/o Emprendimiento</t>
  </si>
  <si>
    <t>Enrique Low Murtra-Interactuar en el contexto productivo y social de acuerdo con principios éticos para la construcción de una cultura de paz</t>
  </si>
  <si>
    <t>LUIS FERNEY TERÁN REINOSO</t>
  </si>
  <si>
    <t>Popayán</t>
  </si>
  <si>
    <t>Análisis y desarrollo de sistemas de información</t>
  </si>
  <si>
    <t>Periodo fijo</t>
  </si>
  <si>
    <t>Construir el sistema que cumpla con los requisitos de la solución informática</t>
  </si>
  <si>
    <t>Zulema Yidney León Escobar
Jonathan Guerrero Astaiza
Diego Fernando Prado Otero
Peter Emerson Pinchao Solis</t>
  </si>
  <si>
    <t>Entrenamiento deportivo</t>
  </si>
  <si>
    <t>Preparar al deportista físicamentesegún la disciplina y/o modalidad en el nivel de formación deportiva</t>
  </si>
  <si>
    <r>
      <t xml:space="preserve">Eduar Fernando Arias Guzmán
Gerardo Andrés Certuche Guzmán
Harry Castaño Rengifo
Iván Darío Guerrero Ahumada
</t>
    </r>
    <r>
      <rPr>
        <sz val="9"/>
        <color rgb="FFFF0000"/>
        <rFont val="Arial"/>
        <family val="2"/>
      </rPr>
      <t>1 Instructor nuevo a contratar</t>
    </r>
    <r>
      <rPr>
        <sz val="9"/>
        <color theme="1"/>
        <rFont val="Arial"/>
        <family val="2"/>
      </rPr>
      <t xml:space="preserve"> </t>
    </r>
  </si>
  <si>
    <t>Actividad física</t>
  </si>
  <si>
    <t>Dirigir la actividad física según tendencias y técnicas</t>
  </si>
  <si>
    <t>Ana Melisa Mosquera Salazar
Diana Rocío Quiñones Muñoz
Diana Carolina Cuarán Coral
Aida Mompotes Marín</t>
  </si>
  <si>
    <t>Implementación de redes y servicios de telecomunicaciones</t>
  </si>
  <si>
    <t>Configuración de red de telecomunicaciones</t>
  </si>
  <si>
    <r>
      <t xml:space="preserve">Maria Alejandra Garzón
</t>
    </r>
    <r>
      <rPr>
        <sz val="9"/>
        <color rgb="FFFF0000"/>
        <rFont val="Arial"/>
        <family val="2"/>
      </rPr>
      <t>2 Instructores nuevos a contratar</t>
    </r>
  </si>
  <si>
    <t>Gestión de redes de datos</t>
  </si>
  <si>
    <t>Administración de hardware y software de seguridad en la red</t>
  </si>
  <si>
    <r>
      <t xml:space="preserve">Luis Eduardo Posada Lopez
</t>
    </r>
    <r>
      <rPr>
        <sz val="9"/>
        <color rgb="FFFF0000"/>
        <rFont val="Arial"/>
        <family val="2"/>
      </rPr>
      <t>1 Instructor nuevo a contratar</t>
    </r>
  </si>
  <si>
    <t>Control de la seguridad digital</t>
  </si>
  <si>
    <t xml:space="preserve">Control de la seguridad de la información digital    </t>
  </si>
  <si>
    <t>1 Instructor nuevo a contratar</t>
  </si>
  <si>
    <t>Mantenimiento de equipos de cómputo</t>
  </si>
  <si>
    <t xml:space="preserve">Mantener equipos de cómputo, según procedimientos técnicos </t>
  </si>
  <si>
    <t>Gilberto Gonzalez Medina</t>
  </si>
  <si>
    <t>Producción de multimedia</t>
  </si>
  <si>
    <t>Integrar los elementos multimediales de acuerdo con un diseño establecido</t>
  </si>
  <si>
    <t>Pablo Giraldo Bustamante</t>
  </si>
  <si>
    <t>Desarrollo de videojuegos</t>
  </si>
  <si>
    <t xml:space="preserve">Desarrollar la lógica y mecánica del videojuego de acuerdo con el diseño establecido   </t>
  </si>
  <si>
    <t>David Benavides Jimenez</t>
  </si>
  <si>
    <t>Animación 3d</t>
  </si>
  <si>
    <t>Realizar la post-producción para generar la animación final de Acuerdo con las especificaciones del proyecto</t>
  </si>
  <si>
    <t>Erick Ortiz Albán
Marco Aurelio Diaz Ordoñez</t>
  </si>
  <si>
    <t>Animación digital</t>
  </si>
  <si>
    <t>Producción de un proyecto de animación</t>
  </si>
  <si>
    <t>Jhony Sanchez Astudillo</t>
  </si>
  <si>
    <t>Elaboración de audiovisuales</t>
  </si>
  <si>
    <t>Registro de imágenes en movimiento</t>
  </si>
  <si>
    <t>Yimi Hilario Pinzón Ortega</t>
  </si>
  <si>
    <t>Municipios del departamento</t>
  </si>
  <si>
    <t>Sistemas</t>
  </si>
  <si>
    <t>Mantener equipos de cómputo según procedimiento técnico</t>
  </si>
  <si>
    <r>
      <t xml:space="preserve">María Alejandra López Hurtado
Deyci Sofía Narvaez Mera
Ricardo Andrés López Canencio
Edgar Trujillo Quina
Wilmar Andrés Duarte
Nelson Andrés Cortes Bernal
</t>
    </r>
    <r>
      <rPr>
        <sz val="9"/>
        <color rgb="FFFF0000"/>
        <rFont val="Arial"/>
        <family val="2"/>
      </rPr>
      <t>7 Instructores nuevos a contratar</t>
    </r>
  </si>
  <si>
    <t>SISTEMAS - OFIMATICA
Manejo básico de la herramienta de hojas de calculo Excel</t>
  </si>
  <si>
    <t>NA</t>
  </si>
  <si>
    <t>Utilizar herramientas informáticas de acuerdo con las necesidades de manejo de
información</t>
  </si>
  <si>
    <t>Jose Guerlly Lara Anaya
Daniel Fierro Urazán
Victor Hugo León Quintana
Andrés Eduardo Muñoz
Yaditza Suárez de la Cruz</t>
  </si>
  <si>
    <t>DEPORTE 
(Cualidades físicas del entrenamiento deportivo - Legislación deportiva)</t>
  </si>
  <si>
    <t>Entrenar deportistas según estándar técnico-táctico</t>
  </si>
  <si>
    <t>Janeth Elizabeth Perafán Ledezma</t>
  </si>
  <si>
    <t>PROGRAMACIÓN (Inteligencia Artificial)
(Iniciación a la inteligencia artificial)</t>
  </si>
  <si>
    <t>Sistematizar datos masivos de acuerdo con métodos de analítica y herramientas
tecnológicas</t>
  </si>
  <si>
    <t>INTERNET DE LAS COSAS (IoT)
(Implementación de sistema de control con internet de las cosas - 
Programación de sistemas embebidos)</t>
  </si>
  <si>
    <t>Programar equipo de control de acuerdo con diseño de automatización</t>
  </si>
  <si>
    <t>COMPUTACION EN LA NUBE 
(Introducción al Cloud Computing - Implementar servicios SAAS, PAAS, IAAS)</t>
  </si>
  <si>
    <t>Configurar dispositivos de cómputo de acuerdo con especificaciones del diseño y protocolos técnicos</t>
  </si>
  <si>
    <t>CONTENIDOS DIGITALES
(Medios audiovisuales - Multimedia - Animación digital 2D y 3D)</t>
  </si>
  <si>
    <t>Editar contenidos audiovisuales según técnicas y lineamientos creativos</t>
  </si>
  <si>
    <t>Ebanisteria</t>
  </si>
  <si>
    <t>OPERAR MÁQUINAS DE CARPINTERÍA DE ACUERDO CON TÉCNICAS DE MECANIZADO</t>
  </si>
  <si>
    <t>Alex Quinatana</t>
  </si>
  <si>
    <t>Gestion Empresarial</t>
  </si>
  <si>
    <t>PROPONER ALTERNATIVAS DE SOLUCIÓN QUE CONTRIBUYAN AL LOGRO DE LOS OBJETIVOS DE ACUERDO CON EL NIVEL DE IMPORTANCIA Y RESPONSABILIDAD DE LAS FUNCIONES ASIGNADAS POR LA ORGANIZACIÓN.</t>
  </si>
  <si>
    <t>Ximena Salazar
nuevo
edisson</t>
  </si>
  <si>
    <t>soldadura de productos metalicos en platina</t>
  </si>
  <si>
    <t>SOLDAR LÁMINAS METÁLICAS SEGÚN TÉCNICA DE ALAMBRE SÓLIDO Y NORMATIVA.</t>
  </si>
  <si>
    <t>bucheli</t>
  </si>
  <si>
    <t>Talla de gemas para joyeria</t>
  </si>
  <si>
    <t>TALLAR PIEDRA CON FACETAS SEGÚN FICHA TÉCNICA</t>
  </si>
  <si>
    <t>aimer calero</t>
  </si>
  <si>
    <t>patronaje industial de prendas de vestir</t>
  </si>
  <si>
    <t>DESARROLLAR PATRONES DE ACUERDO CON PROCEDIMIENTOS TÉCNICOS</t>
  </si>
  <si>
    <t>eddilma
rosa
doris
Ana chican</t>
  </si>
  <si>
    <t>Operario</t>
  </si>
  <si>
    <t>confeccion industrial de ropa exterior</t>
  </si>
  <si>
    <t>OPERAR MÁQUINA PLANA DE UNA AGUJA CUMPLIENDO ESPECIFICACIONES TÉCNICAS</t>
  </si>
  <si>
    <t>Ana cecilia Yunda</t>
  </si>
  <si>
    <t>etica</t>
  </si>
  <si>
    <t>Juana</t>
  </si>
  <si>
    <t>SANDRA MILENA RODRIGUEZ
ANA CECILIA MORENO PAZ
DIANA CAMILA BURBANO MOSQUERA
YINA PATRICIA ZAMBRANO PALTA
MARINO MUÑOZ GONZALEZ
CARLOS MURCIA
ANA ISABEL AUSECHA
2 NUEVOS</t>
  </si>
  <si>
    <t>Luis jairo 
Alba</t>
  </si>
  <si>
    <t>PATRONAJE Y ESCALADO DE ROPA DEPORTIVA</t>
  </si>
  <si>
    <t>FRANCY ASTRID ANACONA MONTENEGRO
ANA PIEDAD TROCHEZ ESTELA</t>
  </si>
  <si>
    <t>ELABORAR PATRONES PARA PANTALÓN Y BUSO DEPORTIVO</t>
  </si>
  <si>
    <t>Holman</t>
  </si>
  <si>
    <t>ELABORACIÓN DE ARTICULOS DECORATIVOS Y UTILITARIOS APLICANDO TÉCNICA DE ACRILICOS</t>
  </si>
  <si>
    <t>RUBY MARIELLA RAMIREZ CASTRO
	MARY LUCY MARTINEZ VALBERDE</t>
  </si>
  <si>
    <t>DECORACIÓN EN GLOBOS</t>
  </si>
  <si>
    <t>Eliana Naspiran</t>
  </si>
  <si>
    <t>CONFECCION VESTIDO</t>
  </si>
  <si>
    <t>Ana piedad Trcohez</t>
  </si>
  <si>
    <t>ELABORACIÓN DE MUEBLES CONTEMPORANEOS</t>
  </si>
  <si>
    <t>manuel fernando Buitron</t>
  </si>
  <si>
    <t>POPAYAN</t>
  </si>
  <si>
    <t>MANTENIMIENTO DE EQUIPOS ELECTRONICOS DE CONSUMO MASIVO EN AUDIO Y VIDEO</t>
  </si>
  <si>
    <t>PRESTACION DE SERVICIOS</t>
  </si>
  <si>
    <t>15 MESES</t>
  </si>
  <si>
    <t>MANTENER EQUIPOS ELECTRÓNICOS DE AUDIO Y VÍDEO DE ACUERDO CON
MANUALES DEL FABRICANTE Y TIPO DE PRODUCTO</t>
  </si>
  <si>
    <t>ELECTRICIDAD INDUSTRIAL</t>
  </si>
  <si>
    <t>27 MESES</t>
  </si>
  <si>
    <t>MEJORAMIENTO DE EQUIPOS Y ELEMENTOS ELÉCTRICOS BUSCANDO SU EFICIENCIA Y
PRODUCTIVIDAD</t>
  </si>
  <si>
    <t>AUTOMATIZACION DE SISTEMAS MECATRONICOS</t>
  </si>
  <si>
    <t>PROGRAMAR EQUIPO DE CONTROL DE ACUERDO CON DISEÑO DE AUTOMATIZACIÓN</t>
  </si>
  <si>
    <t>INSTALACION DE SISTEMAS ELECTRICOS RESIDENCIALES Y COMERCIALES</t>
  </si>
  <si>
    <t>IINSTALACIÓN DE ACOMETIDAS Y SISTEMAS DE MEDICIÓN DE ENERGÍA ELÉCTRICA</t>
  </si>
  <si>
    <t>MANTENIMIENTO E INSTALACION DE SISTEMAS SOLARES FOTOVOLTAICOS</t>
  </si>
  <si>
    <t>DETERMINAR LAS ESPECIFICACIONES TÉCNICAS DE LOS SISTEMAS DE GENERACIÓN DE ENERGÍA SOLAR FOTOVOLTAICA DE ACUERDO CON EL ESTUDIO DE VIABILIDAD.</t>
  </si>
  <si>
    <t>MANTENIMIENTO MECATRÓNICO DE AUTOMOTORES</t>
  </si>
  <si>
    <t>CONTROLAR LAS ACTIVIDADES DEL SERVICIO DE MANTENIMIENTO, DE ACUERDO CON DIRECTRICES DEL FABRICANTE, POLÍTICAS DE LA EMPRESA Y NORMAS VIGENTES</t>
  </si>
  <si>
    <t>MANTENIMIENTO ELECTRICO Y CONTROL ELECTRONICO DE AUTOMOTORES</t>
  </si>
  <si>
    <t xml:space="preserve">MANTENIMIENTO DE MOTOCICLETAS Y MOTOCARROS </t>
  </si>
  <si>
    <t>DIAGNÓSTICO DE FALLAS Y AVERÍAS DE LOS SISTEMAS DE LAS MOTOCICLETAS Y MOTOCARROS.</t>
  </si>
  <si>
    <t>SUPERVISION DE SISTEMAS EN AGUA Y SANEAMIENTO</t>
  </si>
  <si>
    <t>TRATAR AGUA RESIDUAL DE ACUERDO CON PROCEDIMIENTOS TÉCNICOS</t>
  </si>
  <si>
    <t>TRABAJAR EN ALTURAS DE ACUERDO CON NORMATIVA DE SEGURIDAD Y SALUD EN EL TRABAJO</t>
  </si>
  <si>
    <t>15 MoSoS</t>
  </si>
  <si>
    <t>MONITOREO AMBIENTAL</t>
  </si>
  <si>
    <t>GESTIÓN DE RESIDUOS SÓLIDOS PELIGROSOS Y NO PELIGROSOS</t>
  </si>
  <si>
    <t>VIRTTUAL -  PRODUCCIÓN MULTIMEDIA</t>
  </si>
  <si>
    <t>DISEÑAR LA SOLUCIÓN MULTIMEDIAL DE ACUERDO CON EL INFORME DE ANÁLISIS DE LA INFORMACIÓN RECOLECTADA.</t>
  </si>
  <si>
    <t>VIRTUAL - TECNÓLOGO GESTION LOGISTICA</t>
  </si>
  <si>
    <t>ORGANIZAR LAS PLANTAS Y CENTROS DE DISTRIBUCIÓN SEGÚN ESTRATEGIAS CORPORATIVAS.</t>
  </si>
  <si>
    <t>VIRTUAL - GESTION DE MERCADOS</t>
  </si>
  <si>
    <t>DESARROLLAR LOS CANALES DE DISTRIBUCIÓN A PARTIR DEL MERCADO, IDIOSINCRASIA, CULTURA Y NECESIDAD DE LOS CLIENTES.</t>
  </si>
  <si>
    <t>VIRTUAL- ADSI</t>
  </si>
  <si>
    <t>CONSTRUIR EL SISTEMA QUE CUMPLA CON LOS REQUISITOS DE LA SOLUCIÓN INFORMÁTICA.</t>
  </si>
  <si>
    <t>VIRTUAL- GESTION DE MERCADOS</t>
  </si>
  <si>
    <t>PROMOVER LA INTERACCIÓN IDÓNEA CONSIGO MISMO, CON LOS DEMÁS Y CON LA NATURALEZA EN LOS CONTEXTOS LABORAL Y SOCIAL</t>
  </si>
  <si>
    <t>TECNICO EN SERVICIOS Y OPERACIONES MICROFINANCIERAS</t>
  </si>
  <si>
    <t>15 MéSéS</t>
  </si>
  <si>
    <t>ASESORAR CONSUMIDOR FINANCIERO DE ACUERDO CON NORMATIVA Y GUÍA TÉCNICA</t>
  </si>
  <si>
    <t xml:space="preserve"> VIRTUAL PROGRAMACION (PROGRAMACION DE APLICACIONES PARA DISPOSITIVOS MOVILES)</t>
  </si>
  <si>
    <t>DESARROLLAR LA SOLUCIÓN DE SOFTWARE DE ACUERDO CON EL DISEÑO Y METODOLOGÍAS DE DESARROLLO</t>
  </si>
  <si>
    <t xml:space="preserve">VIRTUAL OFIMATICA (PROGRAMACION DE APLICACIONES PARA DISPOSITIVOS MOVILES) </t>
  </si>
  <si>
    <t>VIRTUAL ADMINISTRACIÓN TECNOLOGIAS DE LA INFORMACION ((PROGRAMACION DE APLICACIONES PARA DISPOSITIVOS MOVILES)</t>
  </si>
  <si>
    <t>25 MoSoS</t>
  </si>
  <si>
    <t>VIRTUAL BILINGUISMO´((PROGRAMACION DE APLICACIONES PARA DISPOSITIVOS MOVILES)</t>
  </si>
  <si>
    <t>IINTERACTUAR EN LENGUA INGLESA DE FORMA ORAL Y ESCRITA DENTRO DE CONTEXTOS SOCIALES Y LABORALES SEGÚN LOS CRITERIOS ESTABLECIDOS POR EL MARCO COMÚN EUROPEO DE REFERENCIA PARA LAS LENGUAS.</t>
  </si>
  <si>
    <t>GUAPI</t>
  </si>
  <si>
    <t>Montar instalaciones eléctricas internas de acuerdo con normativa</t>
  </si>
  <si>
    <t>REGIONAL CAUCA - CTPI</t>
  </si>
  <si>
    <t>MANEJO DE RESIDUOS SOLIDOS</t>
  </si>
  <si>
    <t>PERIODO FIJO</t>
  </si>
  <si>
    <t>RECOLECTAR LOS RESIDUOS SÓLIDOS POTENCIALMENTE RECICLABLES DE ACUERDO A PROCEDIMIENTOS ESTABLECIDOS Y NORMATIVIDAD VIGENTE.</t>
  </si>
  <si>
    <t>Yimi Dorado</t>
  </si>
  <si>
    <t>MANTENIMIENTO DE MOTORES DE 2 Y 4 TIEMPOS EN EQUIPOS UTILITARIOS</t>
  </si>
  <si>
    <t>PREVENIR FALLAS DE LOS COMPONENTES DE LAS MOTOCICLETAS DE ACUERDO CON PROCEDIMIENTOS Y PARÁMETROS DEL FABRICANTE Y NORMATIVIDAD VIGENTE</t>
  </si>
  <si>
    <t>Argemiro Muñoz</t>
  </si>
  <si>
    <t>MODELAJE DE CALZADO PARA CABALLERO</t>
  </si>
  <si>
    <t>MODELAR CALZADO DE ACUERDO CON ESPECIFICACIONES TÉCNICAS ESTABLECIDAS.</t>
  </si>
  <si>
    <t>Luis Felipe</t>
  </si>
  <si>
    <t>ESTRATEGIAS ADMINISTRATIVAS EN EQUIPOS DE TRABAJO</t>
  </si>
  <si>
    <t>COORDINAR ACTIVIDADES DE ACUERDO CON ESTRATEGIAS DE GESTIÓN Y PROCESO ADMINISTRATIVO</t>
  </si>
  <si>
    <t>Valia Osnas</t>
  </si>
  <si>
    <t>MONITOREO PARTICIPATIVO DEL RECURSO HIDRICO</t>
  </si>
  <si>
    <t>GENERAR PROCESOS DE EDUCACIÓN, PARTICIPACIÓN Y GESTIÓN AMBIENTAL, EN EL ÁMBITO DEL DESARROLLO SOSTENIBLE CON BASE EN LAS NECESIDADES Y POLÍTICAS DEL TERRITORIO</t>
  </si>
  <si>
    <t>Nuevo a contratar</t>
  </si>
  <si>
    <t>FUNDAMENTOS DE ELECTRICIDAD</t>
  </si>
  <si>
    <t>ANALIZAR CIRCUITOS ELÉCTRICOS DE ACUERDO CON EL MÉTODO REQUERIDO</t>
  </si>
  <si>
    <t>Suma de No. CONTRATOS</t>
  </si>
  <si>
    <t>Etiquetas de columna</t>
  </si>
  <si>
    <t>Etiquetas de fila</t>
  </si>
  <si>
    <t>Complementario virtual</t>
  </si>
  <si>
    <t>Tecnólogo virtual</t>
  </si>
  <si>
    <t>(en blanco)</t>
  </si>
  <si>
    <t>Técnico Virtual</t>
  </si>
  <si>
    <t>Total general</t>
  </si>
  <si>
    <t>(Varios elementos)</t>
  </si>
  <si>
    <t>Cuenta de CONTRATO</t>
  </si>
  <si>
    <t>Cuenta de No. CONTRATOS</t>
  </si>
  <si>
    <t>Suma de COSTO TOTAL HONORARIOS2</t>
  </si>
  <si>
    <t>Suma de COSTO TOTAL HONORARIOS</t>
  </si>
  <si>
    <t>31-may</t>
  </si>
  <si>
    <t>30-jun</t>
  </si>
  <si>
    <t>19-sep</t>
  </si>
  <si>
    <t>20-sep</t>
  </si>
  <si>
    <t>30-sep</t>
  </si>
  <si>
    <t>30-nov</t>
  </si>
  <si>
    <t>10-dic</t>
  </si>
  <si>
    <t>16-dic</t>
  </si>
  <si>
    <t>No borrar</t>
  </si>
  <si>
    <t>Tarifas</t>
  </si>
  <si>
    <t>Salario</t>
  </si>
  <si>
    <t>Tipo</t>
  </si>
  <si>
    <t>Incremento</t>
  </si>
  <si>
    <t>Columna1</t>
  </si>
  <si>
    <t>a</t>
  </si>
  <si>
    <t xml:space="preserve">Profesional Titulada </t>
  </si>
  <si>
    <t>b</t>
  </si>
  <si>
    <t>Profesional Complementaria</t>
  </si>
  <si>
    <t>Ana Alexandra Rodríguez Vargas</t>
  </si>
  <si>
    <t>c</t>
  </si>
  <si>
    <t>Virtualidad Tit / Compl</t>
  </si>
  <si>
    <t>d</t>
  </si>
  <si>
    <t>Técnico / Tecnologo</t>
  </si>
  <si>
    <t>Objetos</t>
  </si>
  <si>
    <t>obj1</t>
  </si>
  <si>
    <t>obj2</t>
  </si>
  <si>
    <t>Regular</t>
  </si>
  <si>
    <t xml:space="preserve">PRESTAR SERVICIOS PROFESIONALES TEMPORALES EN EL ROL DE INSTRUCTOR APORTANDO EN LA PLANEACIÓN, EJECUCIÓN, EVALUACIÓN Y MEJORA CONTINUA DE LOS PROCESOS DE FORMACIÓN CON MODALIDAD PRESENCIAL Y/O VIRTUAL, PERTENECIENTES A LA RED DE </t>
  </si>
  <si>
    <t>, A NIVEL MUNICIPAL Y DEPARTAMENTAL SEGÚN LA NECESIDAD DEL SERVICIO.</t>
  </si>
  <si>
    <t>PRIMERA OFERTA</t>
  </si>
  <si>
    <t>PERIODO : AÑO 2026</t>
  </si>
  <si>
    <t>ANA ALEXANDRA RODRIGUEZ VARGAS</t>
  </si>
  <si>
    <t>8220122 EXT 22413</t>
  </si>
  <si>
    <t>lineamientos SER</t>
  </si>
  <si>
    <t>OBSEVACIONES</t>
  </si>
  <si>
    <t>Municipio</t>
  </si>
  <si>
    <t>Convocatoria</t>
  </si>
  <si>
    <t>Red de conocimiento</t>
  </si>
  <si>
    <t>Area de conocimiento</t>
  </si>
  <si>
    <t>Tarifa</t>
  </si>
  <si>
    <t>Coordinador</t>
  </si>
  <si>
    <t>Requisitos académicos</t>
  </si>
  <si>
    <t>Experiencia</t>
  </si>
  <si>
    <t>Objeto contractual</t>
  </si>
  <si>
    <t>Ob1</t>
  </si>
  <si>
    <t>Ob2</t>
  </si>
  <si>
    <t>Número Convoactoria</t>
  </si>
  <si>
    <t>Nombre de la Convocatoria</t>
  </si>
  <si>
    <t>Documento</t>
  </si>
  <si>
    <t>Nombre</t>
  </si>
  <si>
    <t>Correo</t>
  </si>
  <si>
    <t>Regiona Cauca - Centro de Comercio y Servicios</t>
  </si>
  <si>
    <t>Complementaria CampeSENA</t>
  </si>
  <si>
    <t>A</t>
  </si>
  <si>
    <t>EMPRENDIMIENTO EN EL PROCESAMIENTO DE PRODUCTOS DE PANIFICACION</t>
  </si>
  <si>
    <t>EMPRENDEDOR EN GASTRONOMIA TIPICA RURAL</t>
  </si>
  <si>
    <t>EMPRENDEDOR EN ELABORACION DE ARTESANIAS CON TEJIDO ETNICO</t>
  </si>
  <si>
    <t>EMPRENDEDOR EN DESARROLLO DE ACTIVIDADES TURISTICAS EN ESPACIOS NATURALES</t>
  </si>
  <si>
    <t>MANEJO DE LA INFORMACION EN RECORRIDOS DE OBSERVACION DE AVES PARA EL TURISMO</t>
  </si>
  <si>
    <t>HIGIENE Y MANIPULACION DE ALIMENTOS</t>
  </si>
  <si>
    <t>Prestación de servicios</t>
  </si>
  <si>
    <t>Inza</t>
  </si>
  <si>
    <t>TECNOLOGÍAS AGROINDUSTRIALES</t>
  </si>
  <si>
    <t>Procesamiento de alimentos y bebidas</t>
  </si>
  <si>
    <t>•	Tecnólogo En Alimentos O Carreras Afines
•	Profesional En Programas De Formación Relacionados Con Ingeniería De Alimentos, Ingeniería Agroindustrial E Ingeniería De La Producción Agroindustrial.</t>
  </si>
  <si>
    <t>•	Doce (12) Meses, Demostrados Así: Seis (6) Meses Relacionados Con El Ejercicio Laboral De Su Profesión U Oficio Objeto De La Formación Profesional Requerida Y Seis (6) Meses En Labores De Docencia En Manipulación De Alimentos.</t>
  </si>
  <si>
    <t>ESTRUCTURACION DE MODELOS DE NEGOCIOS VERDES</t>
  </si>
  <si>
    <t>MARKETING DIGITAL</t>
  </si>
  <si>
    <t>TOTALES</t>
  </si>
  <si>
    <t>HENRY ARMANDO MORALES FERNANDEZ</t>
  </si>
  <si>
    <t>Subdirector (E) del Centro de Comercio y Servicios</t>
  </si>
  <si>
    <t>asignado</t>
  </si>
  <si>
    <t>pendiente asignar</t>
  </si>
  <si>
    <t>OBLIGACIONES CONTRACTUALES, el contratista tiene la siguientes obligaciones:</t>
  </si>
  <si>
    <t>ESPECÍFICAS:</t>
  </si>
  <si>
    <t>1. Orientar, asesorar y acompañar de forma permanente a los aprendices en el desarrollo de las actividades establecidas en la guía de aprendizaje de acuerdo lo establecido en las guías, los procedimientos y el Sistema Integrado de Gestión y Autoevaluación “SIGA” del SENA el cual se encuentra documentado en la plataforma Compromiso, en los programas del área temática objeto del contrato según asignación de grupos.</t>
  </si>
  <si>
    <t>2.Realizar reconocimiento de aprendizajes previos y estilos de aprendizaje.</t>
  </si>
  <si>
    <t>3. Acompañar a la población campesina; en la planificación de mejoras de producción familiar, capacidad productiva y condiciones ambientales en concordancia con el protocolo de atención definido por la Coordinación Nacional de Atención Integral, Diferencial e Incluyente a la Economía popular - CampeSENA</t>
  </si>
  <si>
    <t>4. Reportar la información académica y administrativa requerida en el proceso de formación con claridad, oportunidad y veracidad en los sistemas de trazabilidad y seguimiento dispuestos de manera temporal o permanente por el SENA para el seguimiento de actividades específicas, entregando informe al supervisor del contrato.</t>
  </si>
  <si>
    <t xml:space="preserve">5. Programar y reportar a su supervisor de contrato, con una antelación mínima de una semana las formaciones extramurales a atender, de manera que se autorice por escrito su movilización previa a la salida, en el marco de su objeto contractual. </t>
  </si>
  <si>
    <t>6. Emitir juicio valorativo sobre el nivel de cumplimiento de los resultados de aprendizaje de las competencias del programa, aplicando los procedimientos y herramientas tecnológicas que la entidad defina, en un plazo máximo de tres (3) días después de haber terminado el resultado de aprendizaje correspondiente.</t>
  </si>
  <si>
    <t>7. Reportar la información para la creación de unidades productivas, bajo criterios de calidad, oportunidad y veracidad, cuando se le haya asignado formaciones complementarias en la ruta creación de unidades productivas.</t>
  </si>
  <si>
    <t>8. Participar y apoyar en el proceso de inducción de las estrategias CampeSENA: Objetivos, alcance, estrategias, cadena de valor, metodología, procedimientos e impacto.</t>
  </si>
  <si>
    <t>9. Informar a la subdirección de centro las oportunidades de relacionamiento con el sector productivo o social que en el cumplimiento de su objeto contractual pudieran ser gestionadas.</t>
  </si>
  <si>
    <t>10. Participar mensualmente en la reunión de seguimiento operativo del programa convocadas por la coordinación académica y/o misional con observancia del esquema operativo establecido por la Coordinación Nacional de Atención Integral, Diferencial e Incluyente a la Economía popular – CampeSENA para tal fin y generar las respectivas evidencias.</t>
  </si>
  <si>
    <t>11. Participar en eventos de carácter técnico, estratégico, de socialización y de otro tipo de evento al que sea convocado por la dirección general, regional o centro de formación, garantizando la transferencia de conocimiento obtenido al equipo de trabajo.</t>
  </si>
  <si>
    <t>12. Presentar informe mensual sobre la ejecución de las obligaciones contractuales donde se evidencie el avance a las metas asignadas, así como el respectivo análisis y acciones de mejora cuando dé a lugar y a la terminación del contrato presentar al supervisor de contrato informe anual de gestión de centro en los términos solicitados-</t>
  </si>
  <si>
    <t>13. Vigilar y salvaguardar los bienes que hagan parte del patrimonio del SENA o de otras entidades o de particulares puestos al servicio de la entidad, y que le hayan sido entregados para el desarrollo del objeto del contrato, por lo que son sujetos de control y vigilancia. En consecuencia, deberán sujetarse a las guías y/o procedimientos aplicables a los bienes fijados en la plataforma Compromiso; adicionalmente deberá estar atento a los mantenimientos preventivos y correctivos de los elementos, así como la hoja de vida de los bienes en la cual se date la información actualizada de los mismos, dar cuenta sobre la entrega de los bienes al supervisor y/o interventor del contrato respectivo y a los órganos de control fiscal y disciplinario, de ser procedente.</t>
  </si>
  <si>
    <t>14.Realizar de manera oportuna el proceso de seguimiento y evaluación de la etapa productiva del aprendiz, implementando los formatos vigentes para tal fin, disponibles en la plataforma compromiso para las diferentes alternativas de desarrollo de etapa productiva, cuando sea asignado.</t>
  </si>
  <si>
    <t>15. Validar novedades académicas y disciplinarias de los aprendices conforme al reglamento del aprendiz: Reintegros, traslados, aplazamientos, deserciones; conforme lo establece el reglamento del aprendiz comunicando al Coordinador Académico oportunamente anomalías, inconsistencias, y hallazgos en el registro de la información, cuando aplique.</t>
  </si>
  <si>
    <t>16. Mantener actualizado el Portafolio del Instructor, adjuntando los formatos actualizados del sistema Integrado de gestión dispuestos en la plataforma COMPROMISO, pertenecientes a la guía de procesos formativos, presentado mínimo los siguientes soportes: a. Plan de trabajo concertado con el aprendiz para el desarrollo de la ruta de aprendizaje, según guía para desarrollar los procesos formativos. b. Guía de aprendizaje. c. Actas con los planes de mejoramiento académicos para aprendices que lo requieran. d. Planeación, seguimiento evaluación de etapa productiva (si aplica). e. Bitácora del Aprendiz en etapa productiva (si aplica) f. Formato de asistencia y Registro de inasistencias en aplicativo SOFIA PLUS. g. Formato de juicios evaluativos debidamente diligenciada para cada resultado de aprendizaje.</t>
  </si>
  <si>
    <t>17. Participar en la formulación y ejecución de los proyectos cuando sea requerido según el área de su especialidad y de conformidad con la programación académica establecida</t>
  </si>
  <si>
    <t>+ Definidas por el Centro de Formación</t>
  </si>
  <si>
    <t>GENERALES:</t>
  </si>
  <si>
    <t>▪ Realizar su afiliación ante la administradora de riesgos laborales que disponga el SENA, bajo la clase de riesgo relacionada con el diseño curricular a ejecutar, en el caso de tener diseños curriculares de varias líneas productivas tener en cuenta el mayor riesgo asociado.</t>
  </si>
  <si>
    <t>▪ Las demás que sean asignadas por el supervisor de contrato según aplique de acuerdo con los lineamientos emitidos por la Dirección del Sistema Nacional de Formación para el Trabajo – Grupo de Atención Integral, Diferencial e Incluyente a la Economía popular - CampeSENA</t>
  </si>
  <si>
    <t>Calendario - Meses</t>
  </si>
  <si>
    <t>INDICADOR</t>
  </si>
  <si>
    <t>RUTAS</t>
  </si>
  <si>
    <t>GRUPOS</t>
  </si>
  <si>
    <t>HORAS FORMACION</t>
  </si>
  <si>
    <t>HORAS REQUEDIRDAS</t>
  </si>
  <si>
    <t>CALENDARIO ACA</t>
  </si>
  <si>
    <t>No. Contratos</t>
  </si>
  <si>
    <t>ap / cup</t>
  </si>
  <si>
    <t>Ideación</t>
  </si>
  <si>
    <t>Formulación</t>
  </si>
  <si>
    <t>Mercadeo</t>
  </si>
  <si>
    <t>haran grupos</t>
  </si>
  <si>
    <t>Asocatividad</t>
  </si>
  <si>
    <t>contratado</t>
  </si>
  <si>
    <t>excedente</t>
  </si>
  <si>
    <t>R4</t>
  </si>
  <si>
    <t>total g/horas</t>
  </si>
  <si>
    <t>fortalecimiento</t>
  </si>
  <si>
    <t>ASESORIA TECNICA</t>
  </si>
  <si>
    <t>técnico</t>
  </si>
  <si>
    <t>Se contrata en el segundo semestre, dejar en presupuesto</t>
  </si>
  <si>
    <t>ap</t>
  </si>
  <si>
    <t>2--&gt;70</t>
  </si>
  <si>
    <t>Empresarial</t>
  </si>
  <si>
    <t>R3</t>
  </si>
  <si>
    <t>ap/cup</t>
  </si>
  <si>
    <t>3 --&gt; 232</t>
  </si>
  <si>
    <t>4--&gt;396</t>
  </si>
  <si>
    <t>Asesoría Técnica R1</t>
  </si>
  <si>
    <t>SOLICITAR PARA EL SEGUNDO SEMESTRE</t>
  </si>
  <si>
    <t>asesoría técnica</t>
  </si>
  <si>
    <t>Total Instructores</t>
  </si>
  <si>
    <t>grupos a compensar para la asesoría técnica</t>
  </si>
  <si>
    <t>Asesoría R 1</t>
  </si>
  <si>
    <t>Proyección en Grupos</t>
  </si>
  <si>
    <t>Rutas</t>
  </si>
  <si>
    <t>Ruta 1</t>
  </si>
  <si>
    <t>Ruta 2</t>
  </si>
  <si>
    <t>Ruta 3</t>
  </si>
  <si>
    <t>Ruta 4</t>
  </si>
  <si>
    <t>Junio</t>
  </si>
  <si>
    <t>No cohiciden con indicativa</t>
  </si>
  <si>
    <t>RUTA</t>
  </si>
  <si>
    <t>DISEÑO CURRICULAR</t>
  </si>
  <si>
    <t>HORAS</t>
  </si>
  <si>
    <t>NUMERO CURSOS</t>
  </si>
  <si>
    <t>DISEÑOS_CURRICULARES_RUTA_1</t>
  </si>
  <si>
    <t>12210015-1FORMULACION Y EVALUACION DE PROYECTOS</t>
  </si>
  <si>
    <t>12410006-1FORMULACION DEL PLAN DE MARKETING</t>
  </si>
  <si>
    <t>21540000-1GENERACION DE IDEAS INNOVADORAS CON DESIGN THINKING</t>
  </si>
  <si>
    <t>10000000-ECA ASOCIATIVIDAD</t>
  </si>
  <si>
    <t>ALISTAMIENTO ETAPA 1</t>
  </si>
  <si>
    <t>no se matriculan</t>
  </si>
  <si>
    <t>ASESORIA TECNICA PARA FORMULACION PROYECTOS 8H ETAPA 2</t>
  </si>
  <si>
    <t>ALISTAMIENTO ETAPA 8</t>
  </si>
  <si>
    <t>DISEÑOS_CURRICULARES_RUTA_2</t>
  </si>
  <si>
    <t>02000105-2EMPRENDEDOR EN ELABORACION DE ARTESANIAS CON TEJIDO ETNICO</t>
  </si>
  <si>
    <t>52441850-5EMPRENDEDOR EN ELABORACION DE PRODUCTOS ARTESANALES EN MATERIAL RECICLABLE Y BIODEGRADABLE</t>
  </si>
  <si>
    <t>63310028-2EMPRENDEDOR EN DESARROLLO DE ACTIVIDADES TURISTICAS EN ESPACIOS NATURALES</t>
  </si>
  <si>
    <t>63520000-1EMPRENDIMIENTO EN EL PROCESAMIENTO DE PRODUCTOS DE PANIFICACION</t>
  </si>
  <si>
    <t>66210582-2EMPRENDEDOR EN GASTRONOMIA TIPICA RURAL</t>
  </si>
  <si>
    <t>96151451-1EMPRENDEDOR EN PROCESAMIENTO Y COMERCIALIZACION DE PRODUCTOS DERIVADOS DE FRUTAS Y HORTALIZAS</t>
  </si>
  <si>
    <t>96151554-1EMPRENDIMIENTO EN EL PROCESAMIENTO DE PRODUCTOS  DE CHOCOLATERIA</t>
  </si>
  <si>
    <t>DISEÑOS_CURRICULARES_RUTA_3</t>
  </si>
  <si>
    <t>63310024-1OPERACION DE SERVICIOS TURISTICOS EN ESPACIOS RURALES</t>
  </si>
  <si>
    <t>63310027-1COMERCIALIZACION DE ACTIVIDADES TURISTICAS</t>
  </si>
  <si>
    <t>63530030-1SERVICIO AL CLIENTE MESA Y BAR</t>
  </si>
  <si>
    <t>73310031-1FORTALECIMIENTO EN LA COSECHA Y BENEFICIO DEL CACAO</t>
  </si>
  <si>
    <t>22220002-1GESTION Y EDUCACION AMBIENTAL.</t>
  </si>
  <si>
    <t>22230007-4ESTRUCTURACION DE MODELOS DE NEGOCIOS VERDES</t>
  </si>
  <si>
    <t>22230055-1PROTECCION Y CONSERVACION DE LA NATURALEZA Y LA BIODIVERSIDAD DESDE UN ENFOQUE INTERCULTURAL Y DEL DERECHO PROPIO</t>
  </si>
  <si>
    <t>22620425-1FORMULACION DE SISTEMAS DE GESTION AMBIENTAL</t>
  </si>
  <si>
    <t>63520116-1ELABORACIÓN DE PANES ARTESANALES</t>
  </si>
  <si>
    <t>72210002-1MEDICION DE VARIABLES AMBIENTALES EN AGROECOSISTEMAS</t>
  </si>
  <si>
    <t>92170001-2EVALUACION SENSORIAL DE ALIMENTOS</t>
  </si>
  <si>
    <t>DISEÑOS_CURRICULARES_RUTA_4</t>
  </si>
  <si>
    <t>04230004-1ECONOMIA SOLIDARIA CULTURA Y ASOCIATIVIDAD</t>
  </si>
  <si>
    <t>04230005-1ECONOMIA SOLIDARIA FORMALIZACION DE ORGANIZACIONES</t>
  </si>
  <si>
    <t>11220001-1DIAGNOSTICO PARA EL FORTALECIMIENTO Y COMPETITIVIDAD EMPRESARIAL</t>
  </si>
  <si>
    <t>12110065-2CALIDAD: GESTION DEL MEJORAMIENTO CONTINUO</t>
  </si>
  <si>
    <t>12110081-1LIDERAZGO EFECTIVO</t>
  </si>
  <si>
    <t>12110082-1PROYECTO DE INTERVENCION EN CLIMA LABORAL DE EQUIPOS DE TRABAJO</t>
  </si>
  <si>
    <t>12210003-1FORMALIZACION DE EMPRESAS ASOCIATIVAS DE TRABAJO</t>
  </si>
  <si>
    <t>12210011-1COMUNICACION EN EQUIPOS DE TRABAJO</t>
  </si>
  <si>
    <t>12210012-1SOLUCION DE CONFLICTOS LABORALES</t>
  </si>
  <si>
    <t>12260001-2COMUNICACION ASERTIVA Y EFECTIVA EN EQUIPOS DE TRABAJO</t>
  </si>
  <si>
    <t>12410000-1ESTRATEGIA PUBLICITARIA</t>
  </si>
  <si>
    <t>12410018-1PLANEACION DE ESTRATEGIA DE MARKETING SOCIAL</t>
  </si>
  <si>
    <t>13310002-1CONTABILIDAD:  RECONOCIMIENTO DE RECURSOS FINANCIEROS</t>
  </si>
  <si>
    <t>13520000-1MARKETING DE CONTENIDOS PARA TURISMO DE AVENTURA</t>
  </si>
  <si>
    <t>13530025-2SERVICIO AL CLIENTE</t>
  </si>
  <si>
    <t>13530501-1MANEJO DE LA INFORMACION EN RECORRIDOS DE OBSERVACION DE AVES PARA EL TURISMO</t>
  </si>
  <si>
    <t>21540001-1VALIDACION DE IDEAS Y PROTOTIPOS CON DESIGN THINKING</t>
  </si>
  <si>
    <t>62110000-1MARKETING DIGITAL</t>
  </si>
  <si>
    <t>62360001-1DESARROLLO DE CAMPAÑAS DE PROMOCION EN REDES SOCIALES</t>
  </si>
  <si>
    <t>62360002-1CREACION DE CONTENIDO DIGITAL PARA REDES SOCIALES</t>
  </si>
  <si>
    <t>62360006-1WHATSAPP BUSINESS</t>
  </si>
  <si>
    <t>62360012-1EMPRENDIMIENTO DIGITAL</t>
  </si>
  <si>
    <t>66120036-1PROMOCION DEL PORTAFOLIO DE SERVICIOS</t>
  </si>
  <si>
    <t>96160000-1FORTALECIMIENTO EN ELABORACION DE EMPAQUES PARA  UNIDADES PRODUCTIVAS</t>
  </si>
  <si>
    <t>93610256-1ELABORACION ARTESANAL Y  SEMINDUSTRIAL  DE PRODUCTOS DE CONFITERIA Y DULCERIA</t>
  </si>
  <si>
    <t>96151529-2HIGIENE Y MANIPULACION DE ALIMENTOS.</t>
  </si>
  <si>
    <t>CUPOS</t>
  </si>
  <si>
    <t>APRENDICES</t>
  </si>
  <si>
    <t>CAMPESENA</t>
  </si>
  <si>
    <t>REGULAR</t>
  </si>
  <si>
    <t>CODIGO_PROGRAMA</t>
  </si>
  <si>
    <t>VERSION_PROGRAMA</t>
  </si>
  <si>
    <t>NOMBRE_PROGRAMA_FORMACION</t>
  </si>
  <si>
    <t>Grupos</t>
  </si>
  <si>
    <t>R1</t>
  </si>
  <si>
    <t>IDEACION</t>
  </si>
  <si>
    <t>CCTO</t>
  </si>
  <si>
    <t>FORMULACIÓN DE PROYECTOS</t>
  </si>
  <si>
    <t>GESTIÓN DE PROYECTOS COMUNITARIOS</t>
  </si>
  <si>
    <t>No. Meses</t>
  </si>
  <si>
    <t>PROY</t>
  </si>
  <si>
    <t>PLAN DE MERCADEO</t>
  </si>
  <si>
    <t>POSTULACIÓN DE PROYECTOS</t>
  </si>
  <si>
    <t>ASOCIATIVIDAD</t>
  </si>
  <si>
    <t>1 G</t>
  </si>
  <si>
    <t>TOTAL</t>
  </si>
  <si>
    <t>FORTALECIMIENTO</t>
  </si>
  <si>
    <t>KIT PRODUCTIVO</t>
  </si>
  <si>
    <t>FINALIZA</t>
  </si>
  <si>
    <t>FORTALECIMIENTO TÉCNICO</t>
  </si>
  <si>
    <t>13410016</t>
  </si>
  <si>
    <t>GENERACION DE IDEAS PARA UN NEGOCIO INNOVADOR</t>
  </si>
  <si>
    <t>13410017</t>
  </si>
  <si>
    <t>DISEÑOS DE LA CONFERENCIA 28 DE OCT</t>
  </si>
  <si>
    <t>R2</t>
  </si>
  <si>
    <t>No. Instructor</t>
  </si>
  <si>
    <t>No Grupos</t>
  </si>
  <si>
    <t>96151554</t>
  </si>
  <si>
    <t>EMPRENDIMIENTO EN EL PROCESAMIENTO DE PRODUCTOS  DE CHOCOLATERIA</t>
  </si>
  <si>
    <t>66210582</t>
  </si>
  <si>
    <t>63520000</t>
  </si>
  <si>
    <t>62330148</t>
  </si>
  <si>
    <t>DESARROLLO DE PROYECTOS EMPRENDEDORES EN PROCESAMIENTO DE ALIMENTOS</t>
  </si>
  <si>
    <t>52441850</t>
  </si>
  <si>
    <t>EMPRENDEDOR EN ELABORACION DE PRODUCTOS ARTESANALES EN MATERIAL RECICLABLE Y BIODEGRADABLE</t>
  </si>
  <si>
    <t>02000105</t>
  </si>
  <si>
    <t>63310028</t>
  </si>
  <si>
    <t>1 MES DE FORTALECIMIENTO</t>
  </si>
  <si>
    <t>9 meses 16 días</t>
  </si>
  <si>
    <t>Fichas</t>
  </si>
  <si>
    <t>9 meses</t>
  </si>
  <si>
    <t>63550158</t>
  </si>
  <si>
    <t>COCINA SALUDABLE</t>
  </si>
  <si>
    <t>96151527</t>
  </si>
  <si>
    <t>ELABORACION  DE CONSERVAS DE  FRUTAS Y HORTALIZAS</t>
  </si>
  <si>
    <t>22230015</t>
  </si>
  <si>
    <t>PROMOCION DE ESTRATEGIAS DE APROPIACION AMBIENTAL DEL TERRITORIO</t>
  </si>
  <si>
    <t>22230007</t>
  </si>
  <si>
    <t>52230011</t>
  </si>
  <si>
    <t>FORTALECIMIENTO EN EL MANEJO DE LA  IMAGEN CORPORATIVA  DE UNIDADES PRODUCTIVAS</t>
  </si>
  <si>
    <t>96 HORAS</t>
  </si>
  <si>
    <t>BARISTA</t>
  </si>
  <si>
    <t>66210168</t>
  </si>
  <si>
    <t>BÁSICO DE MESA Y BAR</t>
  </si>
  <si>
    <t>xx</t>
  </si>
  <si>
    <t>63410427</t>
  </si>
  <si>
    <t>RECONOCIMIENTO Y REGISTRO DE ESPECIES PARA EL AVITURISMO</t>
  </si>
  <si>
    <t>F</t>
  </si>
  <si>
    <t>96160000</t>
  </si>
  <si>
    <t>FORTALECIMIENTO EN ELABORACION DE EMPAQUES PARA  UNIDADES PRODUCTIVAS</t>
  </si>
  <si>
    <t>13530501</t>
  </si>
  <si>
    <t>Ingeniero Agroindustrial</t>
  </si>
  <si>
    <t>Unidades Productivas</t>
  </si>
  <si>
    <t>DESARROLLO SOCIAL Y COMUNITARIO</t>
  </si>
  <si>
    <t>HABILIDADES BLANDAS</t>
  </si>
  <si>
    <t>Liderazgo</t>
  </si>
  <si>
    <t>Creatividad</t>
  </si>
  <si>
    <t>HABILIDADES ADMINISTRATIVAS</t>
  </si>
  <si>
    <t>EDUCACIÓN FINANCIERA</t>
  </si>
  <si>
    <t>FORMULACION DE PROYECTOS</t>
  </si>
  <si>
    <t>CODIGO - NOMBRE DISEÑO CURRICULAR</t>
  </si>
  <si>
    <t># DE FORMACIONES</t>
  </si>
  <si>
    <t>96151554|EMPRENDIMIENTO EN EL PROCESAMIENTO DE PRODUCTOS DE CHOCOLATERÍA</t>
  </si>
  <si>
    <t>62330148 DESARROLLO DE PROYECTOS EMPREDEDORES EN PROCESAMIENTO DE ALIMENTOS</t>
  </si>
  <si>
    <t>63520000|EMPRENDIMIENTO EN EL PROCESAMIENTO DE PRODUCTOS DE PANIFICACIÓN</t>
  </si>
  <si>
    <t>66210582|EMPRENDEDOR EN GASTRONOMÍA TÍPICA RURAL</t>
  </si>
  <si>
    <t>63310028|EMPRENDEDOR EN DESARROLLO DE ACTIVIDADES TURÍSTICAS EN ESPACIOS NATURALES</t>
  </si>
  <si>
    <t>52441850 EMPRENDEDOR EN ELABORACINO DE PRODUCTOS ARTESANALES EN MATERIAL RECICLABE Y BIODEGRADABLE</t>
  </si>
  <si>
    <t>2000105|EMPRENDEDOR EN ELABORACIÓN DE ARTESANÍAS CON TEJIDO ÉTNICO</t>
  </si>
  <si>
    <t>año</t>
  </si>
  <si>
    <t>No. Instructores</t>
  </si>
  <si>
    <t>TOTAL GRUPOS</t>
  </si>
  <si>
    <t>Meses</t>
  </si>
  <si>
    <t>Valor Mes</t>
  </si>
  <si>
    <t>1. Ejecutar las acciones de formación en emprendimiento haciendo uso de la estrategia pedagógica “aprender haciendo”, bajo la modalidad de atención sincrónica - asincrónica de acuerdo con los procedimientos de la Dirección de Formación Profesional Integral y los lineamientos de la Dirección de Empleo y Trabajo y lo establecido en la guía para la ejecución del programa SER en el SIGA.</t>
  </si>
  <si>
    <t>2. Articular con los instructores técnicos para realizar el alistamiento integral de los procesos de formación para el desarrollo de las competencias de emprendimiento y construcción del modelo de negocio con las herramientas establecidas en el protocolo de atención definido por la Coordinación SER.</t>
  </si>
  <si>
    <t>3. Brindar la atención requerida a grupos y organizaciones rurales, comunitarias, campesinas asignadas y beneficiarias del servicio de acompañamiento en las áreas comercial y de asociatividad, de acuerdo con el plan de acción concertado para la puesta en marcha de la unidad o proyecto productivo y el protocolo de atención definido por la Coordinación Nacional SER.</t>
  </si>
  <si>
    <t>4. Brindar a los grupos y organizaciones rurales, comunitarias y campesinas beneficiarias el servicio de acompañamiento técnico necesario para la formulación de proyectos productivos asociativos y comunitarios a fin de que sus propuestas reúnan las condiciones requeridas para ser sometidas a consideración en las convocatorias institucionales y externas en temas de acceso a mercados y/o fuentes de financiamiento.</t>
  </si>
  <si>
    <t>5. Apoyar la organización de eventos para la participación de unidades productivas en actividades de comercialización, rutas de aprendizaje (incluyendo mecanismos virtuales), gestión empresarial y financiera cuando se requiera, así como las actividades de fomento realizadas por el programa de Emprendimiento SENA.</t>
  </si>
  <si>
    <t xml:space="preserve">6. Gestionar alianzas con entes territoriales, organizaciones privadas, organizaciones sociales o no gubernamentales, que permitan la identificación y canalización de recursos para el apalancamiento de los proyectos y unidades productivas escalables. </t>
  </si>
  <si>
    <t>7. Asegurar el reporte de información con claridad, oportunidad, veracidad y completitud en los sistemas de trazabilidad y seguimiento dispuestos de manera temporal o permanente por el SENA entre ellos Sofia Plus para el seguimiento de actividades específicas, entregando informe al supervisor del contrato y al apoyo administrativo SER según aplique.</t>
  </si>
  <si>
    <t xml:space="preserve">8. Programar y reportar a su supervisor de contrato, con una antelación mínima de una semana las formaciones a atender, de manera que se autorice por escrito su movilización previa a la salida, en el marco de su objeto contractual. </t>
  </si>
  <si>
    <t>9. Evaluar los resultados de aprendizaje en un plazo no mayor a ocho días hábiles luego de finalizada la formación.</t>
  </si>
  <si>
    <t>10. Participar en el proceso de inducción del programa (objetivos, estrategia, metodologías), sus componentes y procedimientos.</t>
  </si>
  <si>
    <t>11. Participar mensualmente en la reunión de seguimiento operativo del programa convocadas por la coordinación académica y/o misional con observancia del esquema establecido por la coordinación nacional para tal fin y generar las respectivas evidencias.</t>
  </si>
  <si>
    <t>12. Participar en eventos de carácter técnico, estratégico, de socialización y de otro tipo de evento al que sea convocado por la dirección general, regional o centro de formación, garantizando la transferencia de conocimiento obtenido al equipo de trabajo.</t>
  </si>
  <si>
    <t xml:space="preserve">13. Presentar informe mensual sobre la ejecución de las obligaciones contractuales donde se evidencie el avance a las metas asignadas, así como el respectivo análisis y acciones de mejora cuando dé a lugar y a la terminación del contrato presentar al supervisor de contrato informe anual de gestión de centro en los términos solicitados por la coordinación nacional, evidenciando lo establecido en la guía para la ejecución del Programa SER en la lista de Chequeo - portafolio de evidencias </t>
  </si>
  <si>
    <t xml:space="preserve">GENERALES </t>
  </si>
  <si>
    <t>Humberto</t>
  </si>
  <si>
    <t>Elkin</t>
  </si>
  <si>
    <t>Nelson</t>
  </si>
  <si>
    <t>Dimas</t>
  </si>
  <si>
    <t>tecnologos</t>
  </si>
  <si>
    <t>cursos</t>
  </si>
  <si>
    <t>instr</t>
  </si>
  <si>
    <t>esc 1</t>
  </si>
  <si>
    <t>especializado</t>
  </si>
  <si>
    <t>peros</t>
  </si>
  <si>
    <t>profe</t>
  </si>
  <si>
    <t>para este año</t>
  </si>
  <si>
    <t>9.1%</t>
  </si>
  <si>
    <t>virt</t>
  </si>
  <si>
    <t>promedio 3660000</t>
  </si>
  <si>
    <t>9.8%</t>
  </si>
  <si>
    <t>tecno</t>
  </si>
  <si>
    <t>tecni</t>
  </si>
  <si>
    <t>escanrio 1</t>
  </si>
  <si>
    <t>a todos 3l 3%</t>
  </si>
  <si>
    <t>regular</t>
  </si>
  <si>
    <t>cdp</t>
  </si>
  <si>
    <t>meta</t>
  </si>
  <si>
    <t>pasan</t>
  </si>
  <si>
    <t>horas</t>
  </si>
  <si>
    <t>inst planta</t>
  </si>
  <si>
    <t>DANNY VALVERDE MARTINEZ</t>
  </si>
  <si>
    <t>CC - 4613838</t>
  </si>
  <si>
    <t>davma5633@gmail.com 311 3475402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</si>
</sst>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quot;$&quot;#,##0_);[Red]\(&quot;$&quot;#,##0\)"/>
    <numFmt numFmtId="165" formatCode="_(* #,##0.00_);_(* \(#,##0.00\);_(* &quot;-&quot;??_);_(@_)"/>
    <numFmt numFmtId="166" formatCode="_(* #,##0_);_(* \(#,##0\);_(* &quot;-&quot;??_);_(@_)"/>
    <numFmt numFmtId="167" formatCode="_(&quot;$&quot;\ * #,##0.00_);_(&quot;$&quot;\ * \(#,##0.00\);_(&quot;$&quot;\ * &quot;-&quot;??_);_(@_)"/>
    <numFmt numFmtId="168" formatCode="&quot;$&quot;\ #,##0.00;[Red]&quot;$&quot;\ #,##0.00"/>
    <numFmt numFmtId="169" formatCode="[$$-240A]\ #,##0.00"/>
    <numFmt numFmtId="170" formatCode="0.0%"/>
    <numFmt numFmtId="171" formatCode="[$-240A]d&quot; de &quot;mmmm&quot; de &quot;yyyy;@"/>
    <numFmt numFmtId="172" formatCode="&quot;$&quot;#,##0.00;[Red]&quot;$&quot;#,##0.00"/>
  </numFmts>
  <fonts count="42" x14ac:knownFonts="1">
    <font>
      <sz val="11"/>
      <color theme="1"/>
      <name val="Calibri"/>
      <family val="2"/>
      <scheme val="minor"/>
    </font>
    <font>
      <sz val="11"/>
      <color theme="1"/>
      <name val="Calibri"/>
      <family val="2"/>
      <scheme val="minor"/>
    </font>
    <font>
      <sz val="10"/>
      <name val="Arial"/>
      <family val="2"/>
    </font>
    <font>
      <sz val="9"/>
      <name val="Arial"/>
      <family val="2"/>
    </font>
    <font>
      <sz val="9"/>
      <color theme="1"/>
      <name val="Arial"/>
      <family val="2"/>
    </font>
    <font>
      <sz val="12"/>
      <color theme="1"/>
      <name val="Calibri"/>
      <family val="2"/>
      <scheme val="minor"/>
    </font>
    <font>
      <sz val="9"/>
      <color theme="1"/>
      <name val="Calibri"/>
      <family val="2"/>
      <scheme val="minor"/>
    </font>
    <font>
      <b/>
      <sz val="9"/>
      <color theme="1"/>
      <name val="Arial"/>
      <family val="2"/>
    </font>
    <font>
      <b/>
      <sz val="9"/>
      <name val="Arial"/>
      <family val="2"/>
    </font>
    <font>
      <b/>
      <sz val="9"/>
      <color indexed="8"/>
      <name val="Arial"/>
      <family val="2"/>
    </font>
    <font>
      <sz val="9"/>
      <color rgb="FFFF0000"/>
      <name val="Arial"/>
      <family val="2"/>
    </font>
    <font>
      <sz val="10"/>
      <color rgb="FF000000"/>
      <name val="Arial"/>
      <family val="2"/>
    </font>
    <font>
      <sz val="10"/>
      <name val="Calibri"/>
      <family val="2"/>
      <scheme val="minor"/>
    </font>
    <font>
      <sz val="8"/>
      <name val="Arial"/>
      <family val="2"/>
    </font>
    <font>
      <sz val="8"/>
      <color theme="1"/>
      <name val="Arial"/>
      <family val="2"/>
    </font>
    <font>
      <sz val="10"/>
      <color rgb="FFFF0000"/>
      <name val="Arial"/>
      <family val="2"/>
    </font>
    <font>
      <sz val="11"/>
      <color rgb="FF444444"/>
      <name val="Calibri"/>
      <family val="2"/>
      <scheme val="minor"/>
    </font>
    <font>
      <sz val="8"/>
      <name val="Calibri"/>
      <family val="2"/>
      <scheme val="minor"/>
    </font>
    <font>
      <sz val="9"/>
      <color rgb="FF000000"/>
      <name val="Arial"/>
      <family val="2"/>
    </font>
    <font>
      <u/>
      <sz val="11"/>
      <color theme="10"/>
      <name val="Calibri"/>
      <family val="2"/>
      <scheme val="minor"/>
    </font>
    <font>
      <sz val="10"/>
      <color theme="1"/>
      <name val="Calibri"/>
      <family val="2"/>
      <scheme val="minor"/>
    </font>
    <font>
      <sz val="10"/>
      <color indexed="8"/>
      <name val="Calibri"/>
      <family val="2"/>
      <scheme val="minor"/>
    </font>
    <font>
      <sz val="11"/>
      <color rgb="FFFF0000"/>
      <name val="Calibri"/>
      <family val="2"/>
      <scheme val="minor"/>
    </font>
    <font>
      <b/>
      <sz val="11"/>
      <color theme="1"/>
      <name val="Calibri"/>
      <family val="2"/>
      <scheme val="minor"/>
    </font>
    <font>
      <b/>
      <sz val="8"/>
      <name val="Calibri"/>
      <family val="2"/>
      <scheme val="minor"/>
    </font>
    <font>
      <b/>
      <sz val="9"/>
      <name val="Calibri"/>
      <family val="2"/>
      <scheme val="minor"/>
    </font>
    <font>
      <sz val="9"/>
      <name val="Calibri"/>
      <family val="2"/>
      <scheme val="minor"/>
    </font>
    <font>
      <sz val="11"/>
      <name val="Calibri"/>
      <family val="2"/>
      <scheme val="minor"/>
    </font>
    <font>
      <b/>
      <sz val="11"/>
      <color rgb="FFFF0000"/>
      <name val="Calibri"/>
      <family val="2"/>
      <scheme val="minor"/>
    </font>
    <font>
      <b/>
      <sz val="10"/>
      <name val="Calibri"/>
      <family val="2"/>
      <scheme val="minor"/>
    </font>
    <font>
      <b/>
      <sz val="14"/>
      <color theme="1"/>
      <name val="Calibri"/>
      <family val="2"/>
      <scheme val="minor"/>
    </font>
    <font>
      <b/>
      <sz val="11"/>
      <name val="Calibri"/>
      <family val="2"/>
      <scheme val="minor"/>
    </font>
    <font>
      <sz val="10"/>
      <color indexed="8"/>
      <name val="Calibri"/>
      <family val="2"/>
    </font>
    <font>
      <b/>
      <sz val="10"/>
      <color indexed="8"/>
      <name val="Calibri"/>
      <family val="2"/>
    </font>
    <font>
      <sz val="10"/>
      <color rgb="FFFF0000"/>
      <name val="Calibri"/>
      <family val="2"/>
      <scheme val="minor"/>
    </font>
    <font>
      <b/>
      <sz val="14"/>
      <name val="Calibri"/>
      <family val="2"/>
    </font>
    <font>
      <sz val="11"/>
      <name val="Calibri"/>
      <family val="2"/>
    </font>
    <font>
      <sz val="10"/>
      <color rgb="FF000000"/>
      <name val="Calibri"/>
      <family val="2"/>
    </font>
    <font>
      <sz val="11"/>
      <color rgb="FF000000"/>
      <name val="Calibri"/>
      <family val="2"/>
    </font>
    <font>
      <sz val="11"/>
      <color rgb="FFFF0000"/>
      <name val="Calibri"/>
      <family val="2"/>
    </font>
    <font>
      <sz val="11"/>
      <color theme="0"/>
      <name val="Calibri"/>
      <family val="2"/>
      <scheme val="minor"/>
    </font>
    <font>
      <sz val="9"/>
      <color theme="0"/>
      <name val="Calibri"/>
      <family val="2"/>
      <scheme val="minor"/>
    </font>
  </fonts>
  <fills count="31">
    <fill>
      <patternFill patternType="none"/>
    </fill>
    <fill>
      <patternFill patternType="gray125"/>
    </fill>
    <fill>
      <patternFill patternType="solid">
        <fgColor theme="9"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rgb="FFFFCCFF"/>
        <bgColor indexed="64"/>
      </patternFill>
    </fill>
    <fill>
      <patternFill patternType="solid">
        <fgColor theme="4" tint="0.79998168889431442"/>
        <bgColor theme="4" tint="0.79998168889431442"/>
      </patternFill>
    </fill>
    <fill>
      <patternFill patternType="solid">
        <fgColor theme="7"/>
        <bgColor indexed="64"/>
      </patternFill>
    </fill>
    <fill>
      <patternFill patternType="solid">
        <fgColor rgb="FFFFC00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9"/>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92D050"/>
        <bgColor indexed="64"/>
      </patternFill>
    </fill>
    <fill>
      <patternFill patternType="solid">
        <fgColor rgb="FF00B050"/>
        <bgColor indexed="64"/>
      </patternFill>
    </fill>
    <fill>
      <patternFill patternType="solid">
        <fgColor rgb="FF00B050"/>
        <bgColor rgb="FF00B050"/>
      </patternFill>
    </fill>
    <fill>
      <patternFill patternType="solid">
        <fgColor rgb="FFFFE598"/>
        <bgColor rgb="FFFFE598"/>
      </patternFill>
    </fill>
    <fill>
      <patternFill patternType="solid">
        <fgColor rgb="FFFFFFCC"/>
        <bgColor rgb="FFFFFFCC"/>
      </patternFill>
    </fill>
    <fill>
      <patternFill patternType="solid">
        <fgColor rgb="FFF4B083"/>
        <bgColor rgb="FFF4B083"/>
      </patternFill>
    </fill>
    <fill>
      <patternFill patternType="solid">
        <fgColor rgb="FFD9E2F3"/>
        <bgColor rgb="FFD9E2F3"/>
      </patternFill>
    </fill>
    <fill>
      <patternFill patternType="solid">
        <fgColor rgb="FFA8D08D"/>
        <bgColor rgb="FFA8D08D"/>
      </patternFill>
    </fill>
    <fill>
      <patternFill patternType="solid">
        <fgColor rgb="FFFFFF00"/>
        <bgColor theme="4" tint="0.79998168889431442"/>
      </patternFill>
    </fill>
    <fill>
      <patternFill patternType="solid">
        <fgColor theme="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bottom style="thin">
        <color rgb="FF000000"/>
      </bottom>
      <diagonal/>
    </border>
    <border>
      <left/>
      <right style="thin">
        <color theme="4" tint="0.39997558519241921"/>
      </right>
      <top style="thin">
        <color theme="4" tint="0.39997558519241921"/>
      </top>
      <bottom style="thin">
        <color theme="4" tint="0.39997558519241921"/>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auto="1"/>
      </top>
      <bottom/>
      <diagonal/>
    </border>
    <border>
      <left/>
      <right/>
      <top/>
      <bottom style="medium">
        <color auto="1"/>
      </bottom>
      <diagonal/>
    </border>
    <border>
      <left/>
      <right style="thin">
        <color theme="4" tint="0.39997558519241921"/>
      </right>
      <top/>
      <bottom style="thin">
        <color theme="4" tint="0.39997558519241921"/>
      </bottom>
      <diagonal/>
    </border>
  </borders>
  <cellStyleXfs count="19">
    <xf numFmtId="0" fontId="0" fillId="0" borderId="0"/>
    <xf numFmtId="41" fontId="1"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5" fillId="0" borderId="0"/>
    <xf numFmtId="42" fontId="1" fillId="0" borderId="0" applyFont="0" applyFill="0" applyBorder="0" applyAlignment="0" applyProtection="0"/>
    <xf numFmtId="167" fontId="11" fillId="0" borderId="0" applyFont="0" applyFill="0" applyBorder="0" applyAlignment="0" applyProtection="0"/>
    <xf numFmtId="0" fontId="19" fillId="0" borderId="0" applyNumberFormat="0" applyFill="0" applyBorder="0" applyAlignment="0" applyProtection="0"/>
    <xf numFmtId="0" fontId="1" fillId="0" borderId="0"/>
    <xf numFmtId="43" fontId="1" fillId="0" borderId="0" applyFont="0" applyFill="0" applyBorder="0" applyAlignment="0" applyProtection="0"/>
    <xf numFmtId="0" fontId="19" fillId="0" borderId="0" applyNumberForma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438">
    <xf numFmtId="0" fontId="0" fillId="0" borderId="0" xfId="0"/>
    <xf numFmtId="0" fontId="4" fillId="0" borderId="1" xfId="0" applyFont="1" applyBorder="1" applyAlignment="1">
      <alignment horizontal="center"/>
    </xf>
    <xf numFmtId="0" fontId="4" fillId="0" borderId="0" xfId="0" applyFont="1"/>
    <xf numFmtId="0" fontId="4" fillId="0" borderId="1" xfId="0" applyFont="1" applyBorder="1" applyAlignment="1">
      <alignment horizontal="center" vertical="center"/>
    </xf>
    <xf numFmtId="0" fontId="6" fillId="0" borderId="0" xfId="0" applyFont="1"/>
    <xf numFmtId="0" fontId="3" fillId="0" borderId="1" xfId="0" applyFont="1" applyBorder="1" applyAlignment="1">
      <alignment horizontal="center" vertical="center" wrapText="1"/>
    </xf>
    <xf numFmtId="0" fontId="7" fillId="3" borderId="1" xfId="0" applyFont="1" applyFill="1" applyBorder="1" applyAlignment="1">
      <alignment horizontal="center" vertical="center"/>
    </xf>
    <xf numFmtId="0" fontId="8" fillId="3" borderId="1" xfId="2" applyFont="1" applyFill="1" applyBorder="1" applyAlignment="1">
      <alignment horizontal="center" vertical="center"/>
    </xf>
    <xf numFmtId="0" fontId="8" fillId="0" borderId="3" xfId="2" applyFont="1" applyBorder="1" applyAlignment="1">
      <alignment horizontal="center"/>
    </xf>
    <xf numFmtId="0" fontId="8" fillId="0" borderId="1" xfId="2" applyFont="1" applyBorder="1" applyAlignment="1">
      <alignment horizontal="center"/>
    </xf>
    <xf numFmtId="0" fontId="8" fillId="0" borderId="5" xfId="2" applyFont="1" applyBorder="1" applyAlignment="1">
      <alignment horizontal="center"/>
    </xf>
    <xf numFmtId="0" fontId="9" fillId="0" borderId="1" xfId="0" applyFont="1" applyBorder="1" applyAlignment="1">
      <alignment horizontal="center"/>
    </xf>
    <xf numFmtId="0" fontId="8" fillId="0" borderId="1" xfId="2" applyFont="1" applyBorder="1" applyAlignment="1">
      <alignment horizontal="left"/>
    </xf>
    <xf numFmtId="42" fontId="8" fillId="0" borderId="1" xfId="6" applyFont="1" applyFill="1" applyBorder="1" applyAlignment="1">
      <alignment horizontal="left"/>
    </xf>
    <xf numFmtId="42" fontId="8" fillId="0" borderId="0" xfId="6" applyFont="1" applyFill="1" applyBorder="1" applyAlignment="1">
      <alignment horizontal="left"/>
    </xf>
    <xf numFmtId="0" fontId="8" fillId="0" borderId="0" xfId="2" applyFont="1" applyAlignment="1">
      <alignment horizontal="left"/>
    </xf>
    <xf numFmtId="0" fontId="8" fillId="2" borderId="1" xfId="2" applyFont="1" applyFill="1" applyBorder="1" applyAlignment="1">
      <alignment horizontal="left" vertical="center"/>
    </xf>
    <xf numFmtId="3" fontId="8" fillId="2" borderId="1" xfId="2" applyNumberFormat="1" applyFont="1" applyFill="1" applyBorder="1" applyAlignment="1">
      <alignment horizontal="center" vertical="top"/>
    </xf>
    <xf numFmtId="0" fontId="3" fillId="0" borderId="1" xfId="2" applyFont="1" applyBorder="1" applyAlignment="1">
      <alignment horizontal="center" vertical="center"/>
    </xf>
    <xf numFmtId="166" fontId="8" fillId="0" borderId="1" xfId="3" applyNumberFormat="1" applyFont="1" applyFill="1" applyBorder="1" applyAlignment="1">
      <alignment horizontal="center" vertical="center" wrapText="1"/>
    </xf>
    <xf numFmtId="42" fontId="8" fillId="0" borderId="4" xfId="6" applyFont="1" applyFill="1" applyBorder="1" applyAlignment="1">
      <alignment horizontal="center" vertical="center" wrapText="1"/>
    </xf>
    <xf numFmtId="42" fontId="8" fillId="0" borderId="0" xfId="6" applyFont="1" applyFill="1" applyBorder="1" applyAlignment="1">
      <alignment horizontal="center" vertical="center" wrapText="1"/>
    </xf>
    <xf numFmtId="166" fontId="8" fillId="0" borderId="0" xfId="3" applyNumberFormat="1" applyFont="1" applyFill="1" applyBorder="1" applyAlignment="1">
      <alignment horizontal="center" vertical="center" wrapText="1"/>
    </xf>
    <xf numFmtId="0" fontId="3" fillId="0" borderId="1" xfId="2" applyFont="1" applyBorder="1" applyAlignment="1">
      <alignment horizontal="left" vertical="top"/>
    </xf>
    <xf numFmtId="0" fontId="3" fillId="2" borderId="1" xfId="2" applyFont="1" applyFill="1" applyBorder="1" applyAlignment="1">
      <alignment horizontal="left" vertical="center" wrapText="1"/>
    </xf>
    <xf numFmtId="0" fontId="8" fillId="2" borderId="1" xfId="2" applyFont="1" applyFill="1" applyBorder="1" applyAlignment="1">
      <alignment horizontal="left" vertical="top"/>
    </xf>
    <xf numFmtId="3" fontId="8" fillId="0" borderId="1" xfId="2" applyNumberFormat="1" applyFont="1" applyBorder="1" applyAlignment="1">
      <alignment horizontal="center" vertical="center" wrapText="1"/>
    </xf>
    <xf numFmtId="166" fontId="8" fillId="0" borderId="5" xfId="3" applyNumberFormat="1" applyFont="1" applyFill="1" applyBorder="1" applyAlignment="1">
      <alignment horizontal="center" vertical="center" wrapText="1"/>
    </xf>
    <xf numFmtId="166" fontId="8" fillId="0" borderId="5" xfId="3" applyNumberFormat="1" applyFont="1" applyFill="1" applyBorder="1" applyAlignment="1">
      <alignment horizontal="left" vertical="center" wrapText="1"/>
    </xf>
    <xf numFmtId="166" fontId="8" fillId="0" borderId="11" xfId="3" applyNumberFormat="1" applyFont="1" applyFill="1" applyBorder="1" applyAlignment="1">
      <alignment horizontal="left" vertical="center" wrapText="1"/>
    </xf>
    <xf numFmtId="166" fontId="8" fillId="0" borderId="3" xfId="3" applyNumberFormat="1" applyFont="1" applyFill="1" applyBorder="1" applyAlignment="1">
      <alignment horizontal="left" vertical="center" wrapText="1"/>
    </xf>
    <xf numFmtId="0" fontId="8" fillId="2" borderId="1" xfId="2" applyFont="1" applyFill="1" applyBorder="1" applyAlignment="1">
      <alignment horizontal="left" vertical="center" wrapText="1"/>
    </xf>
    <xf numFmtId="42" fontId="8" fillId="2" borderId="1" xfId="6" applyFont="1" applyFill="1" applyBorder="1" applyAlignment="1">
      <alignment horizontal="left" vertical="top"/>
    </xf>
    <xf numFmtId="3" fontId="8" fillId="2" borderId="1" xfId="2" applyNumberFormat="1" applyFont="1" applyFill="1" applyBorder="1" applyAlignment="1">
      <alignment horizontal="center" vertical="center" wrapText="1"/>
    </xf>
    <xf numFmtId="42" fontId="8" fillId="0" borderId="1" xfId="6" applyFont="1" applyFill="1" applyBorder="1" applyAlignment="1">
      <alignment horizontal="left" vertical="center" wrapText="1"/>
    </xf>
    <xf numFmtId="9" fontId="8" fillId="2" borderId="1" xfId="2" applyNumberFormat="1" applyFont="1" applyFill="1" applyBorder="1" applyAlignment="1">
      <alignment horizontal="center" vertical="center" wrapText="1"/>
    </xf>
    <xf numFmtId="42" fontId="8" fillId="0" borderId="1" xfId="6" applyFont="1" applyFill="1" applyBorder="1" applyAlignment="1">
      <alignment horizontal="center" vertical="center" wrapText="1"/>
    </xf>
    <xf numFmtId="166" fontId="8" fillId="0" borderId="1" xfId="3" applyNumberFormat="1" applyFont="1" applyFill="1" applyBorder="1" applyAlignment="1">
      <alignment horizontal="left" vertical="center" wrapText="1"/>
    </xf>
    <xf numFmtId="0" fontId="4" fillId="0" borderId="1" xfId="0" applyFont="1" applyBorder="1"/>
    <xf numFmtId="0" fontId="7" fillId="3" borderId="4" xfId="0" applyFont="1" applyFill="1" applyBorder="1" applyAlignment="1">
      <alignment horizontal="center" vertical="center"/>
    </xf>
    <xf numFmtId="0" fontId="8" fillId="3" borderId="4" xfId="2" applyFont="1" applyFill="1" applyBorder="1" applyAlignment="1">
      <alignment horizontal="center" vertical="center" wrapText="1"/>
    </xf>
    <xf numFmtId="0" fontId="8" fillId="3" borderId="4" xfId="2" applyFont="1" applyFill="1" applyBorder="1" applyAlignment="1">
      <alignment horizontal="center" vertical="top"/>
    </xf>
    <xf numFmtId="0" fontId="8" fillId="3" borderId="6" xfId="2" applyFont="1" applyFill="1" applyBorder="1" applyAlignment="1">
      <alignment horizontal="center" vertical="center" wrapText="1"/>
    </xf>
    <xf numFmtId="0" fontId="8" fillId="3" borderId="7" xfId="2" applyFont="1" applyFill="1" applyBorder="1" applyAlignment="1">
      <alignment horizontal="center" vertical="center" wrapText="1"/>
    </xf>
    <xf numFmtId="166" fontId="8" fillId="3" borderId="1" xfId="3" applyNumberFormat="1" applyFont="1" applyFill="1" applyBorder="1" applyAlignment="1">
      <alignment horizontal="center" vertical="center" wrapText="1"/>
    </xf>
    <xf numFmtId="42" fontId="8" fillId="3" borderId="10" xfId="6" applyFont="1" applyFill="1" applyBorder="1" applyAlignment="1">
      <alignment horizontal="center" vertical="center" wrapText="1"/>
    </xf>
    <xf numFmtId="3" fontId="8" fillId="3" borderId="5" xfId="2" applyNumberFormat="1" applyFont="1" applyFill="1" applyBorder="1" applyAlignment="1">
      <alignment horizontal="center" vertical="center" wrapText="1"/>
    </xf>
    <xf numFmtId="0" fontId="7" fillId="5" borderId="10" xfId="0" applyFont="1" applyFill="1" applyBorder="1" applyAlignment="1">
      <alignment horizontal="center" vertical="center"/>
    </xf>
    <xf numFmtId="0" fontId="7" fillId="3" borderId="2" xfId="0" applyFont="1" applyFill="1" applyBorder="1" applyAlignment="1">
      <alignment horizontal="center" vertical="center"/>
    </xf>
    <xf numFmtId="0" fontId="8" fillId="3" borderId="2" xfId="2" applyFont="1" applyFill="1" applyBorder="1" applyAlignment="1">
      <alignment horizontal="center" vertical="center" wrapText="1"/>
    </xf>
    <xf numFmtId="0" fontId="8" fillId="3" borderId="2" xfId="2" applyFont="1" applyFill="1" applyBorder="1" applyAlignment="1">
      <alignment horizontal="center" vertical="top"/>
    </xf>
    <xf numFmtId="0" fontId="8" fillId="3" borderId="8" xfId="2" applyFont="1" applyFill="1" applyBorder="1" applyAlignment="1">
      <alignment horizontal="center" vertical="center" wrapText="1"/>
    </xf>
    <xf numFmtId="0" fontId="8" fillId="3" borderId="9" xfId="2" applyFont="1" applyFill="1" applyBorder="1" applyAlignment="1">
      <alignment horizontal="center" vertical="center" wrapText="1"/>
    </xf>
    <xf numFmtId="42" fontId="8" fillId="3" borderId="1" xfId="6" applyFont="1" applyFill="1" applyBorder="1" applyAlignment="1">
      <alignment horizontal="center" vertical="center" wrapText="1"/>
    </xf>
    <xf numFmtId="3" fontId="8" fillId="3" borderId="1" xfId="2" applyNumberFormat="1" applyFont="1" applyFill="1" applyBorder="1" applyAlignment="1">
      <alignment horizontal="center" vertical="center" wrapText="1"/>
    </xf>
    <xf numFmtId="0" fontId="7" fillId="5" borderId="1" xfId="0" applyFont="1" applyFill="1" applyBorder="1" applyAlignment="1">
      <alignment horizontal="center" vertical="center"/>
    </xf>
    <xf numFmtId="0" fontId="7" fillId="3" borderId="10" xfId="0" applyFont="1" applyFill="1" applyBorder="1" applyAlignment="1">
      <alignment horizontal="center" vertical="center"/>
    </xf>
    <xf numFmtId="0" fontId="8" fillId="3" borderId="10" xfId="2" applyFont="1" applyFill="1" applyBorder="1" applyAlignment="1">
      <alignment horizontal="center" vertical="center" wrapText="1"/>
    </xf>
    <xf numFmtId="0" fontId="8" fillId="3" borderId="10" xfId="2" applyFont="1" applyFill="1" applyBorder="1" applyAlignment="1">
      <alignment horizontal="center" vertical="top"/>
    </xf>
    <xf numFmtId="0" fontId="3" fillId="2" borderId="1" xfId="2" applyFont="1" applyFill="1" applyBorder="1" applyAlignment="1">
      <alignment horizontal="center" vertical="center" wrapText="1"/>
    </xf>
    <xf numFmtId="42" fontId="8" fillId="2" borderId="5" xfId="6" applyFont="1" applyFill="1" applyBorder="1" applyAlignment="1">
      <alignment horizontal="center" vertical="center" wrapText="1"/>
    </xf>
    <xf numFmtId="42" fontId="8" fillId="2" borderId="3" xfId="6" applyFont="1" applyFill="1" applyBorder="1" applyAlignment="1">
      <alignment horizontal="center" vertical="center" wrapText="1"/>
    </xf>
    <xf numFmtId="3" fontId="3" fillId="2" borderId="1" xfId="2" applyNumberFormat="1" applyFont="1" applyFill="1" applyBorder="1" applyAlignment="1">
      <alignment horizontal="center" vertical="center" wrapText="1"/>
    </xf>
    <xf numFmtId="0" fontId="4" fillId="5" borderId="4" xfId="0" applyFont="1" applyFill="1" applyBorder="1"/>
    <xf numFmtId="0" fontId="4" fillId="0" borderId="0" xfId="0" applyFont="1" applyAlignment="1">
      <alignment vertical="top"/>
    </xf>
    <xf numFmtId="0" fontId="4" fillId="4" borderId="0" xfId="0" applyFont="1" applyFill="1" applyAlignment="1">
      <alignment vertical="top"/>
    </xf>
    <xf numFmtId="0" fontId="4" fillId="4" borderId="0" xfId="0" applyFont="1" applyFill="1"/>
    <xf numFmtId="0" fontId="4" fillId="6" borderId="0" xfId="0" applyFont="1" applyFill="1"/>
    <xf numFmtId="42" fontId="4" fillId="0" borderId="0" xfId="6" applyFont="1"/>
    <xf numFmtId="0" fontId="3" fillId="7" borderId="1" xfId="0" applyFont="1" applyFill="1" applyBorder="1" applyAlignment="1">
      <alignment vertical="center"/>
    </xf>
    <xf numFmtId="0" fontId="4" fillId="7" borderId="1" xfId="0" applyFont="1" applyFill="1" applyBorder="1" applyAlignment="1">
      <alignment horizontal="center" vertical="center"/>
    </xf>
    <xf numFmtId="0" fontId="3" fillId="7" borderId="1" xfId="0" applyFont="1" applyFill="1" applyBorder="1" applyAlignment="1">
      <alignment horizontal="center" vertical="center"/>
    </xf>
    <xf numFmtId="1" fontId="3" fillId="7" borderId="1" xfId="0" applyNumberFormat="1" applyFont="1" applyFill="1" applyBorder="1" applyAlignment="1">
      <alignment horizontal="center" vertical="center"/>
    </xf>
    <xf numFmtId="14" fontId="3" fillId="7" borderId="1" xfId="0" applyNumberFormat="1" applyFont="1" applyFill="1" applyBorder="1" applyAlignment="1">
      <alignment vertical="center"/>
    </xf>
    <xf numFmtId="42" fontId="3" fillId="7" borderId="1" xfId="6" applyFont="1" applyFill="1" applyBorder="1" applyAlignment="1">
      <alignment vertical="center"/>
    </xf>
    <xf numFmtId="42" fontId="3" fillId="7" borderId="1" xfId="6" applyFont="1" applyFill="1" applyBorder="1" applyAlignment="1">
      <alignment horizontal="center" vertical="center"/>
    </xf>
    <xf numFmtId="3" fontId="3" fillId="7" borderId="1" xfId="2" applyNumberFormat="1" applyFont="1" applyFill="1" applyBorder="1" applyAlignment="1">
      <alignment horizontal="center" vertical="center"/>
    </xf>
    <xf numFmtId="0" fontId="4" fillId="7" borderId="4" xfId="0" applyFont="1" applyFill="1" applyBorder="1" applyAlignment="1">
      <alignment vertical="center"/>
    </xf>
    <xf numFmtId="0" fontId="4" fillId="7" borderId="2" xfId="0" applyFont="1" applyFill="1" applyBorder="1" applyAlignment="1">
      <alignment vertical="center"/>
    </xf>
    <xf numFmtId="0" fontId="3" fillId="7" borderId="1" xfId="0" applyFont="1" applyFill="1" applyBorder="1" applyAlignment="1">
      <alignment horizontal="left" vertical="center"/>
    </xf>
    <xf numFmtId="0" fontId="3" fillId="8" borderId="1" xfId="0" applyFont="1" applyFill="1" applyBorder="1" applyAlignment="1">
      <alignment vertical="top"/>
    </xf>
    <xf numFmtId="0" fontId="3" fillId="8" borderId="1" xfId="0" applyFont="1" applyFill="1" applyBorder="1" applyAlignment="1">
      <alignment horizontal="left" vertical="top"/>
    </xf>
    <xf numFmtId="0" fontId="4" fillId="8" borderId="1" xfId="0" applyFont="1" applyFill="1" applyBorder="1" applyAlignment="1">
      <alignment horizontal="center" vertical="top"/>
    </xf>
    <xf numFmtId="3" fontId="3" fillId="8" borderId="1" xfId="2" applyNumberFormat="1" applyFont="1" applyFill="1" applyBorder="1" applyAlignment="1">
      <alignment horizontal="center" vertical="top"/>
    </xf>
    <xf numFmtId="14" fontId="3" fillId="8" borderId="1" xfId="0" applyNumberFormat="1" applyFont="1" applyFill="1" applyBorder="1" applyAlignment="1">
      <alignment horizontal="center" vertical="top"/>
    </xf>
    <xf numFmtId="42" fontId="4" fillId="8" borderId="1" xfId="6" applyFont="1" applyFill="1" applyBorder="1" applyAlignment="1">
      <alignment vertical="top"/>
    </xf>
    <xf numFmtId="0" fontId="4" fillId="8" borderId="1" xfId="0" applyFont="1" applyFill="1" applyBorder="1" applyAlignment="1">
      <alignment vertical="top"/>
    </xf>
    <xf numFmtId="0" fontId="10" fillId="8" borderId="1" xfId="0" applyFont="1" applyFill="1" applyBorder="1" applyAlignment="1">
      <alignment vertical="top"/>
    </xf>
    <xf numFmtId="0" fontId="3" fillId="8" borderId="10" xfId="0" applyFont="1" applyFill="1" applyBorder="1" applyAlignment="1">
      <alignment horizontal="left" vertical="top"/>
    </xf>
    <xf numFmtId="0" fontId="3" fillId="5" borderId="1" xfId="0" applyFont="1" applyFill="1" applyBorder="1" applyAlignment="1">
      <alignment vertical="center"/>
    </xf>
    <xf numFmtId="0" fontId="3" fillId="5" borderId="1" xfId="0" applyFont="1" applyFill="1" applyBorder="1" applyAlignment="1">
      <alignment horizontal="left" vertical="center"/>
    </xf>
    <xf numFmtId="3" fontId="3" fillId="5" borderId="1" xfId="2" applyNumberFormat="1" applyFont="1" applyFill="1" applyBorder="1" applyAlignment="1">
      <alignment horizontal="center" vertical="center"/>
    </xf>
    <xf numFmtId="0" fontId="3" fillId="5" borderId="1" xfId="0" applyFont="1" applyFill="1" applyBorder="1" applyAlignment="1">
      <alignment horizontal="center" vertical="center"/>
    </xf>
    <xf numFmtId="1" fontId="3" fillId="5" borderId="1" xfId="0" applyNumberFormat="1" applyFont="1" applyFill="1" applyBorder="1" applyAlignment="1">
      <alignment horizontal="center" vertical="center"/>
    </xf>
    <xf numFmtId="14" fontId="3" fillId="5" borderId="1" xfId="0" applyNumberFormat="1" applyFont="1" applyFill="1" applyBorder="1" applyAlignment="1">
      <alignment vertical="center"/>
    </xf>
    <xf numFmtId="42" fontId="3" fillId="5" borderId="1" xfId="6" applyFont="1" applyFill="1" applyBorder="1" applyAlignment="1">
      <alignment vertical="center"/>
    </xf>
    <xf numFmtId="42" fontId="3" fillId="5" borderId="1" xfId="6" applyFont="1" applyFill="1" applyBorder="1" applyAlignment="1">
      <alignment horizontal="center" vertical="center"/>
    </xf>
    <xf numFmtId="0" fontId="4" fillId="5" borderId="2" xfId="0" applyFont="1" applyFill="1" applyBorder="1" applyAlignment="1">
      <alignment vertical="center"/>
    </xf>
    <xf numFmtId="0" fontId="3" fillId="9" borderId="1" xfId="0" applyFont="1" applyFill="1" applyBorder="1" applyAlignment="1">
      <alignment vertical="top"/>
    </xf>
    <xf numFmtId="0" fontId="4" fillId="9" borderId="1" xfId="0" applyFont="1" applyFill="1" applyBorder="1" applyAlignment="1">
      <alignment horizontal="center" vertical="top"/>
    </xf>
    <xf numFmtId="0" fontId="3" fillId="9" borderId="1" xfId="0" applyFont="1" applyFill="1" applyBorder="1" applyAlignment="1">
      <alignment horizontal="center" vertical="top"/>
    </xf>
    <xf numFmtId="1" fontId="3" fillId="9" borderId="1" xfId="0" applyNumberFormat="1" applyFont="1" applyFill="1" applyBorder="1" applyAlignment="1">
      <alignment horizontal="center" vertical="top"/>
    </xf>
    <xf numFmtId="14" fontId="3" fillId="9" borderId="1" xfId="0" applyNumberFormat="1" applyFont="1" applyFill="1" applyBorder="1" applyAlignment="1">
      <alignment vertical="top"/>
    </xf>
    <xf numFmtId="42" fontId="3" fillId="9" borderId="1" xfId="6" applyFont="1" applyFill="1" applyBorder="1" applyAlignment="1">
      <alignment vertical="top"/>
    </xf>
    <xf numFmtId="42" fontId="3" fillId="9" borderId="1" xfId="6" applyFont="1" applyFill="1" applyBorder="1" applyAlignment="1">
      <alignment horizontal="center" vertical="top"/>
    </xf>
    <xf numFmtId="3" fontId="3" fillId="9" borderId="1" xfId="2" applyNumberFormat="1" applyFont="1" applyFill="1" applyBorder="1" applyAlignment="1">
      <alignment horizontal="center" vertical="top"/>
    </xf>
    <xf numFmtId="0" fontId="4" fillId="9" borderId="1" xfId="0" applyFont="1" applyFill="1" applyBorder="1" applyAlignment="1">
      <alignment vertical="top"/>
    </xf>
    <xf numFmtId="0" fontId="3" fillId="9" borderId="1" xfId="0" applyFont="1" applyFill="1" applyBorder="1" applyAlignment="1">
      <alignment vertical="center"/>
    </xf>
    <xf numFmtId="0" fontId="3" fillId="9" borderId="1" xfId="0" applyFont="1" applyFill="1" applyBorder="1" applyAlignment="1">
      <alignment horizontal="left" vertical="center"/>
    </xf>
    <xf numFmtId="168" fontId="12" fillId="9" borderId="1" xfId="7" applyNumberFormat="1" applyFont="1" applyFill="1" applyBorder="1" applyAlignment="1">
      <alignment horizontal="left" vertical="center"/>
    </xf>
    <xf numFmtId="0" fontId="3" fillId="9" borderId="1" xfId="0" applyFont="1" applyFill="1" applyBorder="1" applyAlignment="1">
      <alignment horizontal="left" vertical="top"/>
    </xf>
    <xf numFmtId="0" fontId="13" fillId="9" borderId="1" xfId="0" applyFont="1" applyFill="1" applyBorder="1" applyAlignment="1">
      <alignment horizontal="center" vertical="center"/>
    </xf>
    <xf numFmtId="42" fontId="8" fillId="2" borderId="5" xfId="6" applyFont="1" applyFill="1" applyBorder="1" applyAlignment="1">
      <alignment horizontal="left" vertical="center"/>
    </xf>
    <xf numFmtId="0" fontId="3" fillId="10" borderId="1" xfId="0" applyFont="1" applyFill="1" applyBorder="1"/>
    <xf numFmtId="0" fontId="13" fillId="10" borderId="1" xfId="0" applyFont="1" applyFill="1" applyBorder="1"/>
    <xf numFmtId="0" fontId="4" fillId="10" borderId="1" xfId="0" applyFont="1" applyFill="1" applyBorder="1" applyAlignment="1">
      <alignment horizontal="center"/>
    </xf>
    <xf numFmtId="0" fontId="3" fillId="10" borderId="1" xfId="0" applyFont="1" applyFill="1" applyBorder="1" applyAlignment="1">
      <alignment horizontal="center" vertical="top"/>
    </xf>
    <xf numFmtId="1" fontId="3" fillId="10" borderId="1" xfId="0" applyNumberFormat="1" applyFont="1" applyFill="1" applyBorder="1" applyAlignment="1">
      <alignment horizontal="center" vertical="top"/>
    </xf>
    <xf numFmtId="14" fontId="3" fillId="10" borderId="1" xfId="0" applyNumberFormat="1" applyFont="1" applyFill="1" applyBorder="1" applyAlignment="1">
      <alignment vertical="top"/>
    </xf>
    <xf numFmtId="41" fontId="3" fillId="10" borderId="1" xfId="1" applyFont="1" applyFill="1" applyBorder="1" applyAlignment="1">
      <alignment vertical="center"/>
    </xf>
    <xf numFmtId="169" fontId="3" fillId="10" borderId="1" xfId="1" applyNumberFormat="1" applyFont="1" applyFill="1" applyBorder="1" applyAlignment="1">
      <alignment vertical="center"/>
    </xf>
    <xf numFmtId="3" fontId="3" fillId="10" borderId="1" xfId="2" applyNumberFormat="1" applyFont="1" applyFill="1" applyBorder="1" applyAlignment="1">
      <alignment horizontal="center" vertical="top"/>
    </xf>
    <xf numFmtId="0" fontId="14" fillId="10" borderId="1" xfId="0" applyFont="1" applyFill="1" applyBorder="1" applyAlignment="1">
      <alignment vertical="center"/>
    </xf>
    <xf numFmtId="0" fontId="4" fillId="10" borderId="4" xfId="0" applyFont="1" applyFill="1" applyBorder="1" applyAlignment="1">
      <alignment vertical="top"/>
    </xf>
    <xf numFmtId="3" fontId="3" fillId="10" borderId="1" xfId="2" applyNumberFormat="1" applyFont="1" applyFill="1" applyBorder="1" applyAlignment="1">
      <alignment horizontal="center" vertical="center"/>
    </xf>
    <xf numFmtId="0" fontId="4" fillId="10" borderId="2" xfId="0" applyFont="1" applyFill="1" applyBorder="1" applyAlignment="1">
      <alignment vertical="top"/>
    </xf>
    <xf numFmtId="0" fontId="3" fillId="10" borderId="1" xfId="0" applyFont="1" applyFill="1" applyBorder="1" applyAlignment="1">
      <alignment vertical="center"/>
    </xf>
    <xf numFmtId="0" fontId="4" fillId="10" borderId="1" xfId="0" applyFont="1" applyFill="1" applyBorder="1" applyAlignment="1">
      <alignment vertical="center"/>
    </xf>
    <xf numFmtId="3" fontId="13" fillId="10" borderId="1" xfId="2" applyNumberFormat="1" applyFont="1" applyFill="1" applyBorder="1" applyAlignment="1">
      <alignment horizontal="center" vertical="center"/>
    </xf>
    <xf numFmtId="0" fontId="3" fillId="10" borderId="1" xfId="0" applyFont="1" applyFill="1" applyBorder="1" applyAlignment="1">
      <alignment horizontal="left"/>
    </xf>
    <xf numFmtId="0" fontId="3" fillId="10" borderId="1" xfId="0" applyFont="1" applyFill="1" applyBorder="1" applyAlignment="1">
      <alignment horizontal="center" vertical="center"/>
    </xf>
    <xf numFmtId="0" fontId="3" fillId="10" borderId="1" xfId="0" applyFont="1" applyFill="1" applyBorder="1" applyAlignment="1">
      <alignment vertical="top"/>
    </xf>
    <xf numFmtId="1" fontId="3" fillId="10" borderId="1" xfId="0" applyNumberFormat="1" applyFont="1" applyFill="1" applyBorder="1" applyAlignment="1">
      <alignment horizontal="center" vertical="center"/>
    </xf>
    <xf numFmtId="14" fontId="3" fillId="10" borderId="1" xfId="0" applyNumberFormat="1" applyFont="1" applyFill="1" applyBorder="1" applyAlignment="1">
      <alignment vertical="center"/>
    </xf>
    <xf numFmtId="42" fontId="3" fillId="10" borderId="1" xfId="6" applyFont="1" applyFill="1" applyBorder="1" applyAlignment="1">
      <alignment horizontal="center" vertical="top"/>
    </xf>
    <xf numFmtId="0" fontId="3" fillId="10" borderId="1" xfId="0" applyFont="1" applyFill="1" applyBorder="1" applyAlignment="1">
      <alignment horizontal="left" vertical="top"/>
    </xf>
    <xf numFmtId="0" fontId="3" fillId="10" borderId="1" xfId="0" applyFont="1" applyFill="1" applyBorder="1" applyAlignment="1">
      <alignment horizontal="left" vertical="center"/>
    </xf>
    <xf numFmtId="42" fontId="3" fillId="10" borderId="1" xfId="6" applyFont="1" applyFill="1" applyBorder="1" applyAlignment="1">
      <alignment vertical="top"/>
    </xf>
    <xf numFmtId="0" fontId="13" fillId="10" borderId="1" xfId="0" applyFont="1" applyFill="1" applyBorder="1" applyAlignment="1">
      <alignment horizontal="center" vertical="center"/>
    </xf>
    <xf numFmtId="0" fontId="2" fillId="10" borderId="1" xfId="0" applyFont="1" applyFill="1" applyBorder="1" applyAlignment="1">
      <alignment horizontal="center" vertical="center"/>
    </xf>
    <xf numFmtId="0" fontId="15" fillId="10" borderId="1" xfId="0" applyFont="1" applyFill="1" applyBorder="1" applyAlignment="1">
      <alignment horizontal="center" vertical="center"/>
    </xf>
    <xf numFmtId="0" fontId="2" fillId="10" borderId="12" xfId="0" applyFont="1" applyFill="1" applyBorder="1" applyAlignment="1">
      <alignment horizontal="center" vertical="center"/>
    </xf>
    <xf numFmtId="0" fontId="13" fillId="10" borderId="12" xfId="0" applyFont="1" applyFill="1" applyBorder="1" applyAlignment="1">
      <alignment horizontal="center" vertical="center"/>
    </xf>
    <xf numFmtId="0" fontId="15" fillId="10" borderId="12" xfId="0" applyFont="1" applyFill="1" applyBorder="1" applyAlignment="1">
      <alignment horizontal="center" vertical="center"/>
    </xf>
    <xf numFmtId="0" fontId="2" fillId="10" borderId="13" xfId="0" applyFont="1" applyFill="1" applyBorder="1" applyAlignment="1">
      <alignment horizontal="center" vertical="center"/>
    </xf>
    <xf numFmtId="0" fontId="2" fillId="10" borderId="14" xfId="0" applyFont="1" applyFill="1" applyBorder="1" applyAlignment="1">
      <alignment horizontal="center" vertical="center"/>
    </xf>
    <xf numFmtId="0" fontId="13" fillId="10" borderId="10" xfId="0" applyFont="1" applyFill="1" applyBorder="1" applyAlignment="1">
      <alignment horizontal="center" vertical="center"/>
    </xf>
    <xf numFmtId="0" fontId="2" fillId="10" borderId="15" xfId="0" applyFont="1" applyFill="1" applyBorder="1" applyAlignment="1">
      <alignment horizontal="center" vertical="center"/>
    </xf>
    <xf numFmtId="0" fontId="3" fillId="11" borderId="1" xfId="0" applyFont="1" applyFill="1" applyBorder="1" applyAlignment="1">
      <alignment vertical="center"/>
    </xf>
    <xf numFmtId="0" fontId="4" fillId="11" borderId="1" xfId="0" applyFont="1" applyFill="1" applyBorder="1" applyAlignment="1">
      <alignment horizontal="center" vertical="center"/>
    </xf>
    <xf numFmtId="0" fontId="3" fillId="11" borderId="1" xfId="0" applyFont="1" applyFill="1" applyBorder="1" applyAlignment="1">
      <alignment horizontal="center" vertical="center"/>
    </xf>
    <xf numFmtId="14" fontId="3" fillId="11" borderId="1" xfId="0" applyNumberFormat="1" applyFont="1" applyFill="1" applyBorder="1" applyAlignment="1">
      <alignment vertical="center"/>
    </xf>
    <xf numFmtId="42" fontId="16" fillId="11" borderId="1" xfId="6" applyFont="1" applyFill="1" applyBorder="1" applyAlignment="1">
      <alignment vertical="center"/>
    </xf>
    <xf numFmtId="0" fontId="4" fillId="11" borderId="1" xfId="0" applyFont="1" applyFill="1" applyBorder="1" applyAlignment="1">
      <alignment vertical="top"/>
    </xf>
    <xf numFmtId="0" fontId="11" fillId="11" borderId="0" xfId="0" applyFont="1" applyFill="1" applyAlignment="1">
      <alignment vertical="center"/>
    </xf>
    <xf numFmtId="42" fontId="3" fillId="11" borderId="1" xfId="6" applyFont="1" applyFill="1" applyBorder="1" applyAlignment="1">
      <alignment vertical="top"/>
    </xf>
    <xf numFmtId="0" fontId="3" fillId="11" borderId="1" xfId="0" applyFont="1" applyFill="1" applyBorder="1" applyAlignment="1">
      <alignment vertical="top"/>
    </xf>
    <xf numFmtId="0" fontId="3" fillId="11" borderId="1" xfId="0" applyFont="1" applyFill="1" applyBorder="1" applyAlignment="1">
      <alignment horizontal="left" vertical="center"/>
    </xf>
    <xf numFmtId="3" fontId="3" fillId="11" borderId="1" xfId="2" applyNumberFormat="1" applyFont="1" applyFill="1" applyBorder="1" applyAlignment="1">
      <alignment horizontal="center" vertical="center"/>
    </xf>
    <xf numFmtId="3" fontId="3" fillId="11" borderId="1" xfId="2" applyNumberFormat="1" applyFont="1" applyFill="1" applyBorder="1" applyAlignment="1">
      <alignment horizontal="center" vertical="top"/>
    </xf>
    <xf numFmtId="0" fontId="4" fillId="11" borderId="4" xfId="0" applyFont="1" applyFill="1" applyBorder="1" applyAlignment="1">
      <alignment vertical="top"/>
    </xf>
    <xf numFmtId="0" fontId="4" fillId="11" borderId="2" xfId="0" applyFont="1" applyFill="1" applyBorder="1" applyAlignment="1">
      <alignment vertical="top"/>
    </xf>
    <xf numFmtId="42" fontId="3" fillId="11" borderId="1" xfId="6" applyFont="1" applyFill="1" applyBorder="1" applyAlignment="1">
      <alignment horizontal="center" vertical="top"/>
    </xf>
    <xf numFmtId="14" fontId="3" fillId="7" borderId="1" xfId="0" applyNumberFormat="1" applyFont="1" applyFill="1" applyBorder="1" applyAlignment="1">
      <alignment horizontal="center" vertical="center"/>
    </xf>
    <xf numFmtId="14" fontId="3" fillId="5" borderId="1" xfId="0" applyNumberFormat="1" applyFont="1" applyFill="1" applyBorder="1" applyAlignment="1">
      <alignment horizontal="center" vertical="center"/>
    </xf>
    <xf numFmtId="14" fontId="3" fillId="9" borderId="1" xfId="0" applyNumberFormat="1" applyFont="1" applyFill="1" applyBorder="1" applyAlignment="1">
      <alignment horizontal="center" vertical="top"/>
    </xf>
    <xf numFmtId="14" fontId="3" fillId="10" borderId="1" xfId="0" applyNumberFormat="1" applyFont="1" applyFill="1" applyBorder="1" applyAlignment="1">
      <alignment horizontal="center" vertical="top"/>
    </xf>
    <xf numFmtId="14" fontId="3" fillId="10" borderId="1" xfId="0" applyNumberFormat="1" applyFont="1" applyFill="1" applyBorder="1" applyAlignment="1">
      <alignment horizontal="center" vertical="center"/>
    </xf>
    <xf numFmtId="14" fontId="3" fillId="11" borderId="1" xfId="0" applyNumberFormat="1" applyFont="1" applyFill="1" applyBorder="1" applyAlignment="1">
      <alignment horizontal="center" vertical="center"/>
    </xf>
    <xf numFmtId="0" fontId="4" fillId="0" borderId="0" xfId="0" applyFont="1" applyAlignment="1">
      <alignment horizontal="center"/>
    </xf>
    <xf numFmtId="42" fontId="4" fillId="0" borderId="1" xfId="0" applyNumberFormat="1" applyFont="1" applyBorder="1" applyAlignment="1">
      <alignment horizontal="center"/>
    </xf>
    <xf numFmtId="42" fontId="7" fillId="3" borderId="1" xfId="0" applyNumberFormat="1" applyFont="1" applyFill="1" applyBorder="1" applyAlignment="1">
      <alignment horizontal="center" vertical="center"/>
    </xf>
    <xf numFmtId="42" fontId="8" fillId="3" borderId="1" xfId="2" applyNumberFormat="1" applyFont="1" applyFill="1" applyBorder="1" applyAlignment="1">
      <alignment horizontal="center" vertical="center"/>
    </xf>
    <xf numFmtId="42" fontId="8" fillId="0" borderId="1" xfId="2" applyNumberFormat="1" applyFont="1" applyBorder="1" applyAlignment="1">
      <alignment horizontal="center"/>
    </xf>
    <xf numFmtId="42" fontId="9" fillId="0" borderId="1" xfId="0" applyNumberFormat="1" applyFont="1" applyBorder="1" applyAlignment="1">
      <alignment horizontal="center"/>
    </xf>
    <xf numFmtId="42" fontId="8" fillId="0" borderId="1" xfId="2" applyNumberFormat="1" applyFont="1" applyBorder="1" applyAlignment="1">
      <alignment horizontal="left"/>
    </xf>
    <xf numFmtId="42" fontId="8" fillId="0" borderId="5" xfId="3" applyNumberFormat="1" applyFont="1" applyFill="1" applyBorder="1" applyAlignment="1">
      <alignment horizontal="left" vertical="center" wrapText="1"/>
    </xf>
    <xf numFmtId="42" fontId="8" fillId="0" borderId="11" xfId="3" applyNumberFormat="1" applyFont="1" applyFill="1" applyBorder="1" applyAlignment="1">
      <alignment horizontal="left" vertical="center" wrapText="1"/>
    </xf>
    <xf numFmtId="42" fontId="3" fillId="8" borderId="1" xfId="2" applyNumberFormat="1" applyFont="1" applyFill="1" applyBorder="1" applyAlignment="1">
      <alignment horizontal="center" vertical="top"/>
    </xf>
    <xf numFmtId="42" fontId="3" fillId="10" borderId="1" xfId="1" applyNumberFormat="1" applyFont="1" applyFill="1" applyBorder="1" applyAlignment="1">
      <alignment vertical="center"/>
    </xf>
    <xf numFmtId="42" fontId="3" fillId="10" borderId="1" xfId="2" applyNumberFormat="1" applyFont="1" applyFill="1" applyBorder="1" applyAlignment="1">
      <alignment horizontal="center" vertical="center"/>
    </xf>
    <xf numFmtId="42" fontId="3" fillId="11" borderId="1" xfId="2" applyNumberFormat="1" applyFont="1" applyFill="1" applyBorder="1" applyAlignment="1">
      <alignment horizontal="center" vertical="center"/>
    </xf>
    <xf numFmtId="42" fontId="4" fillId="11" borderId="1" xfId="0" applyNumberFormat="1" applyFont="1" applyFill="1" applyBorder="1" applyAlignment="1">
      <alignment vertical="top"/>
    </xf>
    <xf numFmtId="42" fontId="0" fillId="0" borderId="0" xfId="0" applyNumberFormat="1"/>
    <xf numFmtId="9" fontId="0" fillId="0" borderId="0" xfId="0" applyNumberFormat="1"/>
    <xf numFmtId="170" fontId="0" fillId="0" borderId="0" xfId="0" applyNumberFormat="1"/>
    <xf numFmtId="42" fontId="0" fillId="0" borderId="16" xfId="0" applyNumberFormat="1" applyBorder="1"/>
    <xf numFmtId="0" fontId="0" fillId="0" borderId="0" xfId="0" pivotButton="1"/>
    <xf numFmtId="14" fontId="0" fillId="0" borderId="0" xfId="0" applyNumberFormat="1" applyAlignment="1">
      <alignment horizontal="left"/>
    </xf>
    <xf numFmtId="0" fontId="0" fillId="0" borderId="0" xfId="0" applyAlignment="1">
      <alignment horizontal="left"/>
    </xf>
    <xf numFmtId="14" fontId="0" fillId="0" borderId="1" xfId="0" applyNumberFormat="1" applyBorder="1" applyAlignment="1">
      <alignment horizontal="center"/>
    </xf>
    <xf numFmtId="0" fontId="0" fillId="0" borderId="1" xfId="0" applyBorder="1" applyAlignment="1">
      <alignment horizontal="center"/>
    </xf>
    <xf numFmtId="14" fontId="0" fillId="0" borderId="0" xfId="0" applyNumberFormat="1"/>
    <xf numFmtId="42" fontId="0" fillId="0" borderId="0" xfId="0" applyNumberFormat="1" applyAlignment="1">
      <alignment horizontal="left" indent="1"/>
    </xf>
    <xf numFmtId="42" fontId="0" fillId="0" borderId="0" xfId="0" applyNumberFormat="1" applyAlignment="1">
      <alignment horizontal="left"/>
    </xf>
    <xf numFmtId="0" fontId="0" fillId="5" borderId="0" xfId="0" applyFill="1"/>
    <xf numFmtId="0" fontId="0" fillId="0" borderId="0" xfId="0" applyAlignment="1">
      <alignment vertical="center"/>
    </xf>
    <xf numFmtId="0" fontId="18" fillId="0" borderId="0" xfId="0" applyFont="1"/>
    <xf numFmtId="0" fontId="22" fillId="0" borderId="0" xfId="0" applyFont="1"/>
    <xf numFmtId="166" fontId="24" fillId="0" borderId="1" xfId="3" applyNumberFormat="1" applyFont="1" applyFill="1" applyBorder="1" applyAlignment="1">
      <alignment horizontal="center" vertical="center" wrapText="1"/>
    </xf>
    <xf numFmtId="166" fontId="24" fillId="0" borderId="0" xfId="3" applyNumberFormat="1" applyFont="1" applyFill="1" applyBorder="1" applyAlignment="1">
      <alignment horizontal="center" vertical="center" wrapText="1"/>
    </xf>
    <xf numFmtId="166" fontId="24" fillId="0" borderId="1" xfId="3" applyNumberFormat="1" applyFont="1" applyFill="1" applyBorder="1" applyAlignment="1">
      <alignment horizontal="left" vertical="center" wrapText="1"/>
    </xf>
    <xf numFmtId="0" fontId="0" fillId="0" borderId="1" xfId="0" applyBorder="1"/>
    <xf numFmtId="166" fontId="24" fillId="0" borderId="0" xfId="3" applyNumberFormat="1" applyFont="1" applyFill="1" applyBorder="1" applyAlignment="1">
      <alignment horizontal="left" vertical="center" wrapText="1"/>
    </xf>
    <xf numFmtId="166" fontId="17" fillId="0" borderId="0" xfId="3" applyNumberFormat="1" applyFont="1" applyFill="1" applyBorder="1" applyAlignment="1">
      <alignment horizontal="center" vertical="center" wrapText="1"/>
    </xf>
    <xf numFmtId="0" fontId="0" fillId="0" borderId="1" xfId="0" applyBorder="1" applyAlignment="1">
      <alignment horizontal="left" vertical="center"/>
    </xf>
    <xf numFmtId="0" fontId="23" fillId="0" borderId="0" xfId="0" applyFont="1"/>
    <xf numFmtId="0" fontId="28" fillId="5" borderId="0" xfId="0" applyFont="1" applyFill="1"/>
    <xf numFmtId="3" fontId="0" fillId="0" borderId="0" xfId="0" applyNumberFormat="1"/>
    <xf numFmtId="0" fontId="0" fillId="0" borderId="0" xfId="0" applyAlignment="1">
      <alignment horizontal="center" vertical="center"/>
    </xf>
    <xf numFmtId="0" fontId="0" fillId="0" borderId="1" xfId="0" applyBorder="1" applyAlignment="1">
      <alignment horizontal="center" vertical="center"/>
    </xf>
    <xf numFmtId="0" fontId="0" fillId="0" borderId="0" xfId="0" applyAlignment="1">
      <alignment wrapText="1"/>
    </xf>
    <xf numFmtId="0" fontId="0" fillId="0" borderId="1" xfId="0" applyBorder="1" applyAlignment="1">
      <alignment wrapText="1"/>
    </xf>
    <xf numFmtId="0" fontId="0" fillId="14" borderId="1" xfId="0" applyFill="1" applyBorder="1" applyAlignment="1">
      <alignment wrapText="1"/>
    </xf>
    <xf numFmtId="0" fontId="0" fillId="5" borderId="19" xfId="0" applyFill="1" applyBorder="1" applyAlignment="1">
      <alignment horizontal="right" vertical="center" wrapText="1"/>
    </xf>
    <xf numFmtId="0" fontId="0" fillId="5" borderId="20" xfId="0" applyFill="1" applyBorder="1" applyAlignment="1">
      <alignment horizontal="center" vertical="center"/>
    </xf>
    <xf numFmtId="0" fontId="30" fillId="15" borderId="1" xfId="0" applyFont="1" applyFill="1" applyBorder="1" applyAlignment="1">
      <alignment horizontal="center" vertical="center" wrapText="1"/>
    </xf>
    <xf numFmtId="6" fontId="0" fillId="0" borderId="0" xfId="0" applyNumberFormat="1"/>
    <xf numFmtId="0" fontId="23" fillId="0" borderId="0" xfId="0" applyFont="1" applyAlignment="1">
      <alignment horizontal="center"/>
    </xf>
    <xf numFmtId="0" fontId="22" fillId="5" borderId="0" xfId="0" applyFont="1" applyFill="1"/>
    <xf numFmtId="0" fontId="0" fillId="0" borderId="0" xfId="0" applyAlignment="1">
      <alignment horizontal="center"/>
    </xf>
    <xf numFmtId="1" fontId="0" fillId="0" borderId="0" xfId="0" applyNumberFormat="1"/>
    <xf numFmtId="1" fontId="0" fillId="16" borderId="0" xfId="0" applyNumberFormat="1" applyFill="1"/>
    <xf numFmtId="1" fontId="0" fillId="17" borderId="0" xfId="0" applyNumberFormat="1" applyFill="1"/>
    <xf numFmtId="0" fontId="0" fillId="18" borderId="0" xfId="0" applyFill="1"/>
    <xf numFmtId="1" fontId="0" fillId="18" borderId="0" xfId="0" applyNumberFormat="1" applyFill="1"/>
    <xf numFmtId="0" fontId="0" fillId="5" borderId="0" xfId="0" applyFill="1" applyAlignment="1">
      <alignment horizontal="center"/>
    </xf>
    <xf numFmtId="1" fontId="0" fillId="18" borderId="0" xfId="0" applyNumberFormat="1" applyFill="1" applyAlignment="1">
      <alignment horizontal="center"/>
    </xf>
    <xf numFmtId="0" fontId="13" fillId="0" borderId="21" xfId="0" applyFont="1" applyBorder="1" applyAlignment="1">
      <alignment vertical="center"/>
    </xf>
    <xf numFmtId="0" fontId="13" fillId="0" borderId="0" xfId="0" applyFont="1" applyAlignment="1">
      <alignment vertical="center"/>
    </xf>
    <xf numFmtId="0" fontId="13" fillId="0" borderId="22" xfId="0" applyFont="1" applyBorder="1" applyAlignment="1">
      <alignment vertical="center"/>
    </xf>
    <xf numFmtId="0" fontId="0" fillId="0" borderId="1" xfId="0" applyBorder="1" applyAlignment="1">
      <alignment vertical="center"/>
    </xf>
    <xf numFmtId="0" fontId="32" fillId="0" borderId="3" xfId="0" applyFont="1" applyBorder="1" applyAlignment="1">
      <alignment vertical="center" wrapText="1"/>
    </xf>
    <xf numFmtId="0" fontId="32" fillId="0" borderId="1" xfId="0" applyFont="1" applyBorder="1" applyAlignment="1">
      <alignment vertical="center" wrapText="1"/>
    </xf>
    <xf numFmtId="0" fontId="32" fillId="14" borderId="0" xfId="0" applyFont="1" applyFill="1" applyAlignment="1">
      <alignment vertical="center" wrapText="1"/>
    </xf>
    <xf numFmtId="0" fontId="32" fillId="0" borderId="0" xfId="0" applyFont="1" applyAlignment="1">
      <alignment vertical="center" wrapText="1"/>
    </xf>
    <xf numFmtId="0" fontId="32" fillId="19" borderId="0" xfId="0" applyFont="1" applyFill="1" applyAlignment="1">
      <alignment vertical="center" wrapText="1"/>
    </xf>
    <xf numFmtId="0" fontId="0" fillId="14" borderId="0" xfId="0" applyFill="1"/>
    <xf numFmtId="0" fontId="0" fillId="20" borderId="0" xfId="0" applyFill="1" applyAlignment="1">
      <alignment vertical="center"/>
    </xf>
    <xf numFmtId="0" fontId="33" fillId="20" borderId="0" xfId="0" applyFont="1" applyFill="1" applyAlignment="1">
      <alignment vertical="center" wrapText="1"/>
    </xf>
    <xf numFmtId="0" fontId="0" fillId="20" borderId="0" xfId="0" applyFill="1"/>
    <xf numFmtId="0" fontId="32" fillId="5" borderId="0" xfId="0" applyFont="1" applyFill="1" applyAlignment="1">
      <alignment vertical="center" wrapText="1"/>
    </xf>
    <xf numFmtId="0" fontId="33" fillId="21" borderId="0" xfId="0" applyFont="1" applyFill="1" applyAlignment="1">
      <alignment vertical="center" wrapText="1"/>
    </xf>
    <xf numFmtId="0" fontId="23" fillId="21" borderId="0" xfId="0" applyFont="1" applyFill="1"/>
    <xf numFmtId="0" fontId="22" fillId="0" borderId="0" xfId="0" applyFont="1" applyAlignment="1">
      <alignment vertical="center"/>
    </xf>
    <xf numFmtId="0" fontId="22" fillId="21" borderId="0" xfId="0" applyFont="1" applyFill="1" applyAlignment="1">
      <alignment vertical="center"/>
    </xf>
    <xf numFmtId="0" fontId="0" fillId="14" borderId="0" xfId="0" applyFill="1" applyAlignment="1">
      <alignment vertical="center"/>
    </xf>
    <xf numFmtId="0" fontId="0" fillId="21" borderId="0" xfId="0" applyFill="1"/>
    <xf numFmtId="0" fontId="0" fillId="21" borderId="0" xfId="0" applyFill="1" applyAlignment="1">
      <alignment vertical="center"/>
    </xf>
    <xf numFmtId="0" fontId="23" fillId="0" borderId="0" xfId="0" applyFont="1" applyAlignment="1">
      <alignment vertical="center"/>
    </xf>
    <xf numFmtId="0" fontId="23" fillId="20" borderId="0" xfId="0" applyFont="1" applyFill="1" applyAlignment="1">
      <alignment vertical="center"/>
    </xf>
    <xf numFmtId="0" fontId="31" fillId="19" borderId="0" xfId="0" applyFont="1" applyFill="1" applyAlignment="1">
      <alignment vertical="center"/>
    </xf>
    <xf numFmtId="0" fontId="31" fillId="0" borderId="0" xfId="0" applyFont="1" applyAlignment="1">
      <alignment vertical="center"/>
    </xf>
    <xf numFmtId="0" fontId="0" fillId="21" borderId="1" xfId="0" applyFill="1" applyBorder="1" applyAlignment="1">
      <alignment vertical="center"/>
    </xf>
    <xf numFmtId="0" fontId="0" fillId="5" borderId="0" xfId="0" applyFill="1" applyAlignment="1">
      <alignment vertical="center"/>
    </xf>
    <xf numFmtId="0" fontId="0" fillId="19" borderId="0" xfId="0" applyFill="1"/>
    <xf numFmtId="0" fontId="22" fillId="19" borderId="0" xfId="0" applyFont="1" applyFill="1" applyAlignment="1">
      <alignment vertical="center"/>
    </xf>
    <xf numFmtId="0" fontId="0" fillId="19" borderId="0" xfId="0" applyFill="1" applyAlignment="1">
      <alignment vertical="center"/>
    </xf>
    <xf numFmtId="0" fontId="0" fillId="13" borderId="0" xfId="0" applyFill="1"/>
    <xf numFmtId="0" fontId="6" fillId="0" borderId="1" xfId="0" applyFont="1" applyBorder="1" applyAlignment="1">
      <alignment vertical="center"/>
    </xf>
    <xf numFmtId="0" fontId="0" fillId="0" borderId="0" xfId="0" applyAlignment="1">
      <alignment horizontal="right"/>
    </xf>
    <xf numFmtId="0" fontId="0" fillId="5" borderId="0" xfId="0" applyFill="1" applyAlignment="1">
      <alignment wrapText="1"/>
    </xf>
    <xf numFmtId="0" fontId="23" fillId="5" borderId="0" xfId="0" applyFont="1" applyFill="1"/>
    <xf numFmtId="0" fontId="28" fillId="0" borderId="0" xfId="0" applyFont="1"/>
    <xf numFmtId="0" fontId="22" fillId="0" borderId="0" xfId="0" applyFont="1" applyAlignment="1">
      <alignment horizontal="center"/>
    </xf>
    <xf numFmtId="0" fontId="0" fillId="22" borderId="0" xfId="0" applyFill="1" applyAlignment="1">
      <alignment horizontal="center"/>
    </xf>
    <xf numFmtId="0" fontId="23" fillId="0" borderId="1" xfId="0" applyFont="1" applyBorder="1" applyAlignment="1">
      <alignment horizontal="center"/>
    </xf>
    <xf numFmtId="1" fontId="0" fillId="0" borderId="1" xfId="0" applyNumberFormat="1" applyBorder="1"/>
    <xf numFmtId="0" fontId="23" fillId="0" borderId="1" xfId="0" applyFont="1" applyBorder="1"/>
    <xf numFmtId="9" fontId="23" fillId="0" borderId="1" xfId="0" applyNumberFormat="1" applyFont="1" applyBorder="1"/>
    <xf numFmtId="1" fontId="28" fillId="0" borderId="1" xfId="0" applyNumberFormat="1" applyFont="1" applyBorder="1"/>
    <xf numFmtId="1" fontId="28" fillId="5" borderId="1" xfId="0" applyNumberFormat="1" applyFont="1" applyFill="1" applyBorder="1"/>
    <xf numFmtId="1" fontId="0" fillId="5" borderId="1" xfId="0" applyNumberFormat="1" applyFill="1" applyBorder="1"/>
    <xf numFmtId="0" fontId="0" fillId="5" borderId="1" xfId="0" applyFill="1" applyBorder="1"/>
    <xf numFmtId="0" fontId="35" fillId="23" borderId="0" xfId="0" applyFont="1" applyFill="1"/>
    <xf numFmtId="0" fontId="36" fillId="24" borderId="12" xfId="0" applyFont="1" applyFill="1" applyBorder="1"/>
    <xf numFmtId="0" fontId="37" fillId="24" borderId="12" xfId="0" applyFont="1" applyFill="1" applyBorder="1"/>
    <xf numFmtId="2" fontId="36" fillId="0" borderId="12" xfId="0" applyNumberFormat="1" applyFont="1" applyBorder="1"/>
    <xf numFmtId="1" fontId="36" fillId="0" borderId="12" xfId="0" applyNumberFormat="1" applyFont="1" applyBorder="1"/>
    <xf numFmtId="0" fontId="36" fillId="25" borderId="12" xfId="0" applyFont="1" applyFill="1" applyBorder="1"/>
    <xf numFmtId="0" fontId="37" fillId="25" borderId="12" xfId="0" applyFont="1" applyFill="1" applyBorder="1"/>
    <xf numFmtId="2" fontId="36" fillId="25" borderId="12" xfId="0" applyNumberFormat="1" applyFont="1" applyFill="1" applyBorder="1"/>
    <xf numFmtId="0" fontId="36" fillId="26" borderId="12" xfId="0" applyFont="1" applyFill="1" applyBorder="1"/>
    <xf numFmtId="0" fontId="37" fillId="26" borderId="12" xfId="0" applyFont="1" applyFill="1" applyBorder="1"/>
    <xf numFmtId="0" fontId="38" fillId="26" borderId="12" xfId="0" applyFont="1" applyFill="1" applyBorder="1"/>
    <xf numFmtId="0" fontId="36" fillId="27" borderId="12" xfId="0" applyFont="1" applyFill="1" applyBorder="1"/>
    <xf numFmtId="0" fontId="37" fillId="27" borderId="12" xfId="0" applyFont="1" applyFill="1" applyBorder="1"/>
    <xf numFmtId="1" fontId="36" fillId="7" borderId="12" xfId="0" applyNumberFormat="1" applyFont="1" applyFill="1" applyBorder="1"/>
    <xf numFmtId="0" fontId="36" fillId="28" borderId="12" xfId="0" applyFont="1" applyFill="1" applyBorder="1"/>
    <xf numFmtId="0" fontId="37" fillId="28" borderId="12" xfId="0" applyFont="1" applyFill="1" applyBorder="1"/>
    <xf numFmtId="1" fontId="36" fillId="15" borderId="12" xfId="0" applyNumberFormat="1" applyFont="1" applyFill="1" applyBorder="1"/>
    <xf numFmtId="1" fontId="39" fillId="15" borderId="12" xfId="0" applyNumberFormat="1" applyFont="1" applyFill="1" applyBorder="1"/>
    <xf numFmtId="1" fontId="36" fillId="14" borderId="12" xfId="0" applyNumberFormat="1" applyFont="1" applyFill="1" applyBorder="1"/>
    <xf numFmtId="0" fontId="22" fillId="0" borderId="0" xfId="0" quotePrefix="1" applyFont="1"/>
    <xf numFmtId="0" fontId="27" fillId="0" borderId="1" xfId="0" applyFont="1" applyBorder="1" applyAlignment="1">
      <alignment horizontal="center"/>
    </xf>
    <xf numFmtId="0" fontId="12" fillId="0" borderId="5" xfId="0" applyFont="1" applyBorder="1" applyAlignment="1">
      <alignment horizontal="center" vertical="center"/>
    </xf>
    <xf numFmtId="0" fontId="27" fillId="0" borderId="0" xfId="0" applyFont="1"/>
    <xf numFmtId="0" fontId="27" fillId="0" borderId="0" xfId="0" applyFont="1" applyAlignment="1">
      <alignment vertical="center"/>
    </xf>
    <xf numFmtId="0" fontId="12" fillId="0" borderId="5" xfId="0" applyFont="1" applyBorder="1" applyAlignment="1">
      <alignment horizontal="center" vertical="center" wrapText="1"/>
    </xf>
    <xf numFmtId="0" fontId="27" fillId="0" borderId="0" xfId="0" applyFont="1" applyAlignment="1">
      <alignment horizontal="center"/>
    </xf>
    <xf numFmtId="0" fontId="17" fillId="0" borderId="10" xfId="2" applyFont="1" applyBorder="1" applyAlignment="1">
      <alignment horizontal="left" vertical="center"/>
    </xf>
    <xf numFmtId="0" fontId="17" fillId="0" borderId="0" xfId="2" applyFont="1" applyAlignment="1">
      <alignment horizontal="center" vertical="center"/>
    </xf>
    <xf numFmtId="0" fontId="17" fillId="0" borderId="1" xfId="2" applyFont="1" applyBorder="1" applyAlignment="1">
      <alignment horizontal="left" vertical="center" wrapText="1"/>
    </xf>
    <xf numFmtId="3" fontId="24" fillId="0" borderId="0" xfId="2" applyNumberFormat="1" applyFont="1" applyAlignment="1">
      <alignment horizontal="center" vertical="center" wrapText="1"/>
    </xf>
    <xf numFmtId="0" fontId="26" fillId="0" borderId="0" xfId="0" applyFont="1" applyAlignment="1">
      <alignment vertical="top"/>
    </xf>
    <xf numFmtId="9" fontId="24" fillId="0" borderId="0" xfId="2" applyNumberFormat="1" applyFont="1" applyAlignment="1">
      <alignment horizontal="center" vertical="center" wrapText="1"/>
    </xf>
    <xf numFmtId="0" fontId="27" fillId="0" borderId="3" xfId="0" applyFont="1" applyBorder="1" applyAlignment="1">
      <alignment horizontal="center"/>
    </xf>
    <xf numFmtId="0" fontId="25" fillId="0" borderId="4" xfId="0" applyFont="1" applyBorder="1" applyAlignment="1">
      <alignment horizontal="center" vertical="center"/>
    </xf>
    <xf numFmtId="0" fontId="25" fillId="0" borderId="4" xfId="2" applyFont="1" applyBorder="1" applyAlignment="1">
      <alignment horizontal="center" vertical="center"/>
    </xf>
    <xf numFmtId="0" fontId="26" fillId="0" borderId="4" xfId="2" applyFont="1" applyBorder="1" applyAlignment="1">
      <alignment horizontal="left" vertical="top"/>
    </xf>
    <xf numFmtId="0" fontId="25" fillId="0" borderId="4" xfId="2" applyFont="1" applyBorder="1" applyAlignment="1">
      <alignment horizontal="center" vertical="top"/>
    </xf>
    <xf numFmtId="0" fontId="25" fillId="0" borderId="2" xfId="2" applyFont="1" applyBorder="1" applyAlignment="1">
      <alignment horizontal="center" vertical="center"/>
    </xf>
    <xf numFmtId="0" fontId="25" fillId="0" borderId="17" xfId="2" applyFont="1" applyBorder="1" applyAlignment="1">
      <alignment horizontal="center" vertical="center"/>
    </xf>
    <xf numFmtId="0" fontId="25" fillId="0" borderId="18" xfId="2" applyFont="1" applyBorder="1" applyAlignment="1">
      <alignment horizontal="center" vertical="center"/>
    </xf>
    <xf numFmtId="166" fontId="25" fillId="0" borderId="10" xfId="3" applyNumberFormat="1" applyFont="1" applyFill="1" applyBorder="1" applyAlignment="1">
      <alignment horizontal="center" vertical="center"/>
    </xf>
    <xf numFmtId="42" fontId="25" fillId="0" borderId="10" xfId="6" applyFont="1" applyFill="1" applyBorder="1" applyAlignment="1">
      <alignment horizontal="center" vertical="center"/>
    </xf>
    <xf numFmtId="3" fontId="25" fillId="0" borderId="5" xfId="2" applyNumberFormat="1" applyFont="1" applyBorder="1" applyAlignment="1">
      <alignment horizontal="center" vertical="center"/>
    </xf>
    <xf numFmtId="0" fontId="25" fillId="0" borderId="6" xfId="2" applyFont="1" applyBorder="1" applyAlignment="1">
      <alignment vertical="top"/>
    </xf>
    <xf numFmtId="0" fontId="25" fillId="0" borderId="9" xfId="0" applyFont="1" applyBorder="1" applyAlignment="1">
      <alignment horizontal="center" vertical="center"/>
    </xf>
    <xf numFmtId="0" fontId="26" fillId="0" borderId="0" xfId="0" applyFont="1"/>
    <xf numFmtId="0" fontId="26" fillId="0" borderId="0" xfId="0" applyFont="1" applyAlignment="1">
      <alignment vertical="center"/>
    </xf>
    <xf numFmtId="0" fontId="25" fillId="0" borderId="2" xfId="0" applyFont="1" applyBorder="1" applyAlignment="1">
      <alignment horizontal="center" vertical="center"/>
    </xf>
    <xf numFmtId="0" fontId="26" fillId="0" borderId="2" xfId="2" applyFont="1" applyBorder="1" applyAlignment="1">
      <alignment horizontal="left" vertical="top"/>
    </xf>
    <xf numFmtId="0" fontId="25" fillId="0" borderId="2" xfId="2" applyFont="1" applyBorder="1" applyAlignment="1">
      <alignment horizontal="center" vertical="top"/>
    </xf>
    <xf numFmtId="0" fontId="25" fillId="0" borderId="8" xfId="2" applyFont="1" applyBorder="1" applyAlignment="1">
      <alignment horizontal="center" vertical="center"/>
    </xf>
    <xf numFmtId="0" fontId="25" fillId="0" borderId="9" xfId="2" applyFont="1" applyBorder="1" applyAlignment="1">
      <alignment horizontal="center" vertical="center"/>
    </xf>
    <xf numFmtId="42" fontId="25" fillId="0" borderId="1" xfId="6" applyFont="1" applyFill="1" applyBorder="1" applyAlignment="1">
      <alignment horizontal="center" vertical="center"/>
    </xf>
    <xf numFmtId="3" fontId="25" fillId="0" borderId="1" xfId="2" applyNumberFormat="1" applyFont="1" applyBorder="1" applyAlignment="1">
      <alignment horizontal="center" vertical="center"/>
    </xf>
    <xf numFmtId="0" fontId="25" fillId="0" borderId="17" xfId="2" applyFont="1" applyBorder="1" applyAlignment="1">
      <alignment vertical="top"/>
    </xf>
    <xf numFmtId="0" fontId="25" fillId="0" borderId="3" xfId="0" applyFont="1" applyBorder="1" applyAlignment="1">
      <alignment horizontal="center" vertical="center"/>
    </xf>
    <xf numFmtId="42" fontId="25" fillId="0" borderId="6" xfId="6" applyFont="1" applyFill="1" applyBorder="1" applyAlignment="1">
      <alignment horizontal="center" vertical="center"/>
    </xf>
    <xf numFmtId="42" fontId="25" fillId="0" borderId="2" xfId="6" applyFont="1" applyFill="1" applyBorder="1" applyAlignment="1">
      <alignment horizontal="center" vertical="center"/>
    </xf>
    <xf numFmtId="42" fontId="25" fillId="0" borderId="7" xfId="6" applyFont="1" applyFill="1" applyBorder="1" applyAlignment="1">
      <alignment horizontal="center" vertical="center"/>
    </xf>
    <xf numFmtId="3" fontId="25" fillId="0" borderId="2" xfId="2" applyNumberFormat="1" applyFont="1" applyBorder="1" applyAlignment="1">
      <alignment horizontal="center" vertical="center"/>
    </xf>
    <xf numFmtId="0" fontId="25" fillId="0" borderId="7" xfId="0" applyFont="1" applyBorder="1" applyAlignment="1">
      <alignment horizontal="center" vertical="center"/>
    </xf>
    <xf numFmtId="0" fontId="25" fillId="0" borderId="1" xfId="0" applyFont="1" applyBorder="1" applyAlignment="1">
      <alignment horizontal="center" vertical="top"/>
    </xf>
    <xf numFmtId="0" fontId="25" fillId="0" borderId="1" xfId="2" applyFont="1" applyBorder="1" applyAlignment="1">
      <alignment horizontal="left" vertical="top"/>
    </xf>
    <xf numFmtId="0" fontId="25" fillId="0" borderId="1" xfId="2" applyFont="1" applyBorder="1" applyAlignment="1">
      <alignment horizontal="center" vertical="top" wrapText="1"/>
    </xf>
    <xf numFmtId="0" fontId="25" fillId="0" borderId="5" xfId="2" applyFont="1" applyBorder="1" applyAlignment="1">
      <alignment horizontal="left" vertical="top"/>
    </xf>
    <xf numFmtId="0" fontId="25" fillId="0" borderId="3" xfId="2" applyFont="1" applyBorder="1" applyAlignment="1">
      <alignment horizontal="left" vertical="top"/>
    </xf>
    <xf numFmtId="0" fontId="25" fillId="0" borderId="1" xfId="2" applyFont="1" applyBorder="1" applyAlignment="1">
      <alignment horizontal="left" vertical="center" wrapText="1"/>
    </xf>
    <xf numFmtId="0" fontId="25" fillId="0" borderId="1" xfId="2" applyFont="1" applyBorder="1" applyAlignment="1">
      <alignment horizontal="left"/>
    </xf>
    <xf numFmtId="0" fontId="6" fillId="0" borderId="1" xfId="0" applyFont="1" applyBorder="1" applyAlignment="1">
      <alignment vertical="top"/>
    </xf>
    <xf numFmtId="0" fontId="26" fillId="0" borderId="1" xfId="0" applyFont="1" applyBorder="1" applyAlignment="1">
      <alignment vertical="top"/>
    </xf>
    <xf numFmtId="0" fontId="26" fillId="0" borderId="1" xfId="0" applyFont="1" applyBorder="1" applyAlignment="1">
      <alignment horizontal="left" vertical="center" wrapText="1"/>
    </xf>
    <xf numFmtId="0" fontId="20" fillId="0" borderId="1" xfId="0" applyFont="1" applyBorder="1" applyAlignment="1">
      <alignment horizontal="center" vertical="center"/>
    </xf>
    <xf numFmtId="171" fontId="26" fillId="0" borderId="1" xfId="0" applyNumberFormat="1" applyFont="1" applyBorder="1" applyAlignment="1">
      <alignment horizontal="left" vertical="center" wrapText="1"/>
    </xf>
    <xf numFmtId="171" fontId="12" fillId="0" borderId="1" xfId="0" applyNumberFormat="1" applyFont="1" applyBorder="1" applyAlignment="1">
      <alignment horizontal="right" vertical="center"/>
    </xf>
    <xf numFmtId="164" fontId="12" fillId="0" borderId="1" xfId="0" applyNumberFormat="1" applyFont="1" applyBorder="1" applyAlignment="1">
      <alignment horizontal="center" vertical="center"/>
    </xf>
    <xf numFmtId="0" fontId="26" fillId="0" borderId="1" xfId="0" applyFont="1" applyBorder="1" applyAlignment="1">
      <alignment vertical="center"/>
    </xf>
    <xf numFmtId="0" fontId="21" fillId="0" borderId="1" xfId="0" applyFont="1" applyBorder="1" applyAlignment="1">
      <alignment vertical="center" wrapText="1"/>
    </xf>
    <xf numFmtId="0" fontId="34" fillId="0" borderId="1" xfId="0" applyFont="1" applyBorder="1" applyAlignment="1">
      <alignment vertical="center" wrapText="1"/>
    </xf>
    <xf numFmtId="0" fontId="27" fillId="0" borderId="1" xfId="0" applyFont="1" applyBorder="1" applyAlignment="1">
      <alignment vertical="center"/>
    </xf>
    <xf numFmtId="0" fontId="27" fillId="0" borderId="5" xfId="0" applyFont="1" applyBorder="1" applyAlignment="1">
      <alignment vertical="center"/>
    </xf>
    <xf numFmtId="0" fontId="6" fillId="0" borderId="1" xfId="0" applyFont="1" applyBorder="1" applyAlignment="1">
      <alignment vertical="center" wrapText="1"/>
    </xf>
    <xf numFmtId="0" fontId="6" fillId="0" borderId="0" xfId="0" applyFont="1" applyAlignment="1">
      <alignment vertical="center"/>
    </xf>
    <xf numFmtId="0" fontId="6" fillId="0" borderId="0" xfId="0" applyFont="1" applyAlignment="1">
      <alignment vertical="center"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xf>
    <xf numFmtId="0" fontId="6" fillId="0" borderId="3" xfId="0" applyFont="1" applyBorder="1" applyAlignment="1">
      <alignment vertical="center" wrapText="1"/>
    </xf>
    <xf numFmtId="0" fontId="21" fillId="0" borderId="1" xfId="0" applyFont="1" applyBorder="1" applyAlignment="1">
      <alignment vertical="center"/>
    </xf>
    <xf numFmtId="0" fontId="26" fillId="0" borderId="0" xfId="0" applyFont="1" applyAlignment="1">
      <alignment horizontal="left" vertical="top"/>
    </xf>
    <xf numFmtId="0" fontId="26" fillId="0" borderId="0" xfId="0" applyFont="1" applyAlignment="1">
      <alignment horizontal="center" vertical="top"/>
    </xf>
    <xf numFmtId="42" fontId="26" fillId="0" borderId="0" xfId="6" applyFont="1" applyFill="1" applyAlignment="1">
      <alignment vertical="top"/>
    </xf>
    <xf numFmtId="0" fontId="41" fillId="0" borderId="0" xfId="0" applyFont="1" applyAlignment="1">
      <alignment vertical="top"/>
    </xf>
    <xf numFmtId="0" fontId="27" fillId="0" borderId="0" xfId="0" applyFont="1" applyAlignment="1">
      <alignment horizontal="left" vertical="center"/>
    </xf>
    <xf numFmtId="3" fontId="26" fillId="0" borderId="0" xfId="2" applyNumberFormat="1" applyFont="1" applyAlignment="1">
      <alignment horizontal="center" vertical="center" wrapText="1"/>
    </xf>
    <xf numFmtId="0" fontId="40" fillId="0" borderId="0" xfId="0" applyFont="1"/>
    <xf numFmtId="0" fontId="26" fillId="0" borderId="1" xfId="0" applyFont="1" applyBorder="1" applyAlignment="1">
      <alignment horizontal="center"/>
    </xf>
    <xf numFmtId="0" fontId="17" fillId="0" borderId="1" xfId="0" applyFont="1" applyBorder="1" applyAlignment="1">
      <alignment wrapText="1"/>
    </xf>
    <xf numFmtId="0" fontId="17" fillId="0" borderId="1" xfId="0" applyFont="1" applyBorder="1" applyAlignment="1">
      <alignment horizontal="center"/>
    </xf>
    <xf numFmtId="3" fontId="29" fillId="0" borderId="1" xfId="2" applyNumberFormat="1" applyFont="1" applyBorder="1" applyAlignment="1">
      <alignment horizontal="center" vertical="center" wrapText="1"/>
    </xf>
    <xf numFmtId="14" fontId="17" fillId="0" borderId="1" xfId="2" applyNumberFormat="1" applyFont="1" applyBorder="1" applyAlignment="1">
      <alignment horizontal="center" vertical="center" wrapText="1"/>
    </xf>
    <xf numFmtId="3" fontId="17" fillId="0" borderId="1" xfId="2" applyNumberFormat="1" applyFont="1" applyBorder="1" applyAlignment="1">
      <alignment horizontal="center" vertical="center" wrapText="1"/>
    </xf>
    <xf numFmtId="3" fontId="24" fillId="0" borderId="1" xfId="2" applyNumberFormat="1" applyFont="1" applyBorder="1" applyAlignment="1">
      <alignment horizontal="center" vertical="center" wrapText="1"/>
    </xf>
    <xf numFmtId="0" fontId="27" fillId="0" borderId="1" xfId="0" applyFont="1" applyBorder="1"/>
    <xf numFmtId="3" fontId="29" fillId="0" borderId="1" xfId="0" applyNumberFormat="1" applyFont="1" applyBorder="1" applyAlignment="1">
      <alignment horizontal="center"/>
    </xf>
    <xf numFmtId="3" fontId="26" fillId="0" borderId="1" xfId="0" applyNumberFormat="1" applyFont="1" applyBorder="1" applyAlignment="1">
      <alignment horizontal="center"/>
    </xf>
    <xf numFmtId="3" fontId="25" fillId="0" borderId="1" xfId="2" applyNumberFormat="1" applyFont="1" applyBorder="1" applyAlignment="1">
      <alignment horizontal="center" vertical="center" wrapText="1"/>
    </xf>
    <xf numFmtId="3" fontId="27" fillId="0" borderId="0" xfId="0" applyNumberFormat="1" applyFont="1"/>
    <xf numFmtId="9" fontId="40" fillId="0" borderId="0" xfId="0" applyNumberFormat="1" applyFont="1"/>
    <xf numFmtId="43" fontId="27" fillId="0" borderId="0" xfId="0" applyNumberFormat="1" applyFont="1"/>
    <xf numFmtId="43" fontId="22" fillId="0" borderId="0" xfId="0" applyNumberFormat="1" applyFont="1" applyAlignment="1">
      <alignment horizontal="left" vertical="center"/>
    </xf>
    <xf numFmtId="43" fontId="40" fillId="0" borderId="0" xfId="0" applyNumberFormat="1" applyFont="1" applyAlignment="1">
      <alignment horizontal="center"/>
    </xf>
    <xf numFmtId="43" fontId="40" fillId="0" borderId="0" xfId="0" applyNumberFormat="1" applyFont="1"/>
    <xf numFmtId="41" fontId="27" fillId="0" borderId="0" xfId="1" applyFont="1" applyFill="1"/>
    <xf numFmtId="0" fontId="40" fillId="0" borderId="0" xfId="0" applyFont="1" applyAlignment="1">
      <alignment horizontal="center"/>
    </xf>
    <xf numFmtId="0" fontId="41" fillId="0" borderId="0" xfId="0" applyFont="1" applyAlignment="1">
      <alignment horizontal="center" vertical="top"/>
    </xf>
    <xf numFmtId="3" fontId="41" fillId="0" borderId="0" xfId="0" applyNumberFormat="1" applyFont="1" applyAlignment="1">
      <alignment vertical="top"/>
    </xf>
    <xf numFmtId="164" fontId="41" fillId="0" borderId="0" xfId="0" applyNumberFormat="1" applyFont="1" applyAlignment="1">
      <alignment vertical="top"/>
    </xf>
    <xf numFmtId="0" fontId="20" fillId="0" borderId="1" xfId="0" applyFont="1" applyBorder="1" applyAlignment="1">
      <alignment horizontal="left" vertical="center"/>
    </xf>
    <xf numFmtId="164" fontId="27" fillId="0" borderId="0" xfId="0" applyNumberFormat="1" applyFont="1"/>
    <xf numFmtId="164" fontId="12" fillId="5" borderId="1" xfId="0" applyNumberFormat="1" applyFont="1" applyFill="1" applyBorder="1" applyAlignment="1">
      <alignment horizontal="center" vertical="center"/>
    </xf>
    <xf numFmtId="42" fontId="0" fillId="29" borderId="1" xfId="0" applyNumberFormat="1" applyFill="1" applyBorder="1" applyAlignment="1">
      <alignment horizontal="left" indent="5"/>
    </xf>
    <xf numFmtId="42" fontId="0" fillId="29" borderId="1" xfId="0" applyNumberFormat="1" applyFill="1" applyBorder="1"/>
    <xf numFmtId="42" fontId="0" fillId="29" borderId="10" xfId="0" applyNumberFormat="1" applyFill="1" applyBorder="1" applyAlignment="1">
      <alignment horizontal="left" indent="5"/>
    </xf>
    <xf numFmtId="42" fontId="0" fillId="12" borderId="23" xfId="0" applyNumberFormat="1" applyFill="1" applyBorder="1"/>
    <xf numFmtId="172" fontId="27" fillId="0" borderId="0" xfId="0" applyNumberFormat="1" applyFont="1"/>
    <xf numFmtId="0" fontId="27" fillId="30" borderId="1" xfId="0" applyFont="1" applyFill="1" applyBorder="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31" fillId="0" borderId="0" xfId="0" applyFont="1" applyAlignment="1">
      <alignment horizontal="center" vertical="center"/>
    </xf>
    <xf numFmtId="0" fontId="24" fillId="0" borderId="0" xfId="2" applyFont="1" applyAlignment="1">
      <alignment horizontal="center" vertical="center"/>
    </xf>
    <xf numFmtId="0" fontId="24" fillId="0" borderId="0" xfId="2" applyFont="1" applyAlignment="1">
      <alignment horizontal="center"/>
    </xf>
    <xf numFmtId="0" fontId="24" fillId="0" borderId="0" xfId="0" applyFont="1" applyAlignment="1">
      <alignment horizontal="center"/>
    </xf>
    <xf numFmtId="0" fontId="24" fillId="0" borderId="0" xfId="2" applyFont="1" applyAlignment="1">
      <alignment horizontal="left"/>
    </xf>
    <xf numFmtId="0" fontId="25" fillId="0" borderId="0" xfId="2" applyFont="1" applyAlignment="1">
      <alignment vertical="top"/>
    </xf>
    <xf numFmtId="0" fontId="25" fillId="0" borderId="0" xfId="2" applyFont="1" applyAlignment="1">
      <alignment horizontal="left" vertical="top"/>
    </xf>
    <xf numFmtId="3" fontId="25" fillId="0" borderId="0" xfId="2" applyNumberFormat="1" applyFont="1" applyAlignment="1">
      <alignment horizontal="center" vertical="center" wrapText="1"/>
    </xf>
    <xf numFmtId="0" fontId="26" fillId="0" borderId="0" xfId="0" applyFont="1" applyAlignment="1">
      <alignment horizontal="center" vertical="center" wrapText="1"/>
    </xf>
    <xf numFmtId="0" fontId="26" fillId="0" borderId="2" xfId="0" applyFont="1" applyBorder="1" applyAlignment="1">
      <alignment horizontal="center" vertical="center" wrapText="1"/>
    </xf>
    <xf numFmtId="0" fontId="31" fillId="0" borderId="0" xfId="0" applyFont="1" applyAlignment="1">
      <alignment horizontal="center"/>
    </xf>
    <xf numFmtId="0" fontId="24" fillId="0" borderId="10" xfId="2" applyFont="1" applyBorder="1" applyAlignment="1">
      <alignment horizontal="left" vertical="center"/>
    </xf>
    <xf numFmtId="0" fontId="17" fillId="0" borderId="1" xfId="2" applyFont="1" applyBorder="1" applyAlignment="1">
      <alignment horizontal="left" vertical="center" wrapText="1"/>
    </xf>
    <xf numFmtId="166" fontId="24" fillId="0" borderId="1" xfId="3" applyNumberFormat="1" applyFont="1" applyFill="1" applyBorder="1" applyAlignment="1">
      <alignment horizontal="left" vertical="center" wrapText="1"/>
    </xf>
    <xf numFmtId="0" fontId="24" fillId="0" borderId="1" xfId="2" applyFont="1" applyBorder="1" applyAlignment="1">
      <alignment horizontal="left" vertical="center" wrapText="1"/>
    </xf>
    <xf numFmtId="0" fontId="24" fillId="0" borderId="5" xfId="2" applyFont="1" applyBorder="1" applyAlignment="1">
      <alignment horizontal="left" vertical="center" wrapText="1"/>
    </xf>
    <xf numFmtId="0" fontId="24" fillId="0" borderId="11" xfId="2" applyFont="1" applyBorder="1" applyAlignment="1">
      <alignment horizontal="left" vertical="center" wrapText="1"/>
    </xf>
    <xf numFmtId="0" fontId="24" fillId="0" borderId="3" xfId="2" applyFont="1" applyBorder="1" applyAlignment="1">
      <alignment horizontal="left" vertical="center" wrapText="1"/>
    </xf>
    <xf numFmtId="166" fontId="17" fillId="0" borderId="1" xfId="3" applyNumberFormat="1" applyFont="1" applyFill="1" applyBorder="1" applyAlignment="1">
      <alignment horizontal="center" vertical="center" wrapText="1"/>
    </xf>
    <xf numFmtId="0" fontId="24" fillId="0" borderId="1" xfId="2" applyFont="1" applyBorder="1" applyAlignment="1">
      <alignment horizontal="left"/>
    </xf>
    <xf numFmtId="0" fontId="27" fillId="0" borderId="1" xfId="0" applyFont="1" applyBorder="1" applyAlignment="1">
      <alignment horizontal="center"/>
    </xf>
    <xf numFmtId="0" fontId="31" fillId="0" borderId="1" xfId="0" applyFont="1" applyBorder="1" applyAlignment="1">
      <alignment horizontal="center" vertical="center"/>
    </xf>
    <xf numFmtId="0" fontId="24" fillId="0" borderId="1" xfId="2" applyFont="1" applyBorder="1" applyAlignment="1">
      <alignment horizontal="center" vertical="center"/>
    </xf>
    <xf numFmtId="0" fontId="24" fillId="0" borderId="3" xfId="2" applyFont="1" applyBorder="1" applyAlignment="1">
      <alignment horizontal="center"/>
    </xf>
    <xf numFmtId="0" fontId="24" fillId="0" borderId="1" xfId="2" applyFont="1" applyBorder="1" applyAlignment="1">
      <alignment horizontal="center"/>
    </xf>
    <xf numFmtId="0" fontId="24" fillId="0" borderId="5" xfId="2" applyFont="1" applyBorder="1" applyAlignment="1">
      <alignment horizontal="center"/>
    </xf>
    <xf numFmtId="0" fontId="24" fillId="0" borderId="1" xfId="0" applyFont="1" applyBorder="1" applyAlignment="1">
      <alignment horizontal="center"/>
    </xf>
    <xf numFmtId="0" fontId="8" fillId="5" borderId="4" xfId="2" applyFont="1" applyFill="1" applyBorder="1" applyAlignment="1">
      <alignment horizontal="center" vertical="top"/>
    </xf>
    <xf numFmtId="0" fontId="8" fillId="5" borderId="2" xfId="2" applyFont="1" applyFill="1" applyBorder="1" applyAlignment="1">
      <alignment horizontal="center" vertical="top"/>
    </xf>
    <xf numFmtId="0" fontId="8" fillId="5" borderId="10" xfId="2" applyFont="1" applyFill="1" applyBorder="1" applyAlignment="1">
      <alignment horizontal="center" vertical="top"/>
    </xf>
    <xf numFmtId="0" fontId="23" fillId="0" borderId="1" xfId="0" applyFont="1"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33" fillId="21" borderId="0" xfId="0" applyFont="1" applyFill="1" applyAlignment="1">
      <alignment horizontal="center" vertical="center" wrapText="1"/>
    </xf>
    <xf numFmtId="0" fontId="21" fillId="0" borderId="1" xfId="0" applyFont="1" applyFill="1" applyBorder="1" applyAlignment="1">
      <alignment horizontal="left" vertical="center" wrapText="1"/>
    </xf>
    <xf numFmtId="0" fontId="21" fillId="0" borderId="1" xfId="0" applyFont="1" applyFill="1" applyBorder="1" applyAlignment="1">
      <alignment horizontal="center" vertical="center" wrapText="1"/>
    </xf>
    <xf numFmtId="0" fontId="19" fillId="0" borderId="1" xfId="11" applyBorder="1" applyAlignment="1">
      <alignment vertical="center"/>
    </xf>
  </cellXfs>
  <cellStyles count="19">
    <cellStyle name="Hipervínculo" xfId="11" builtinId="8"/>
    <cellStyle name="Hyperlink" xfId="8" xr:uid="{00000000-0005-0000-0000-000001000000}"/>
    <cellStyle name="Millares [0]" xfId="1" builtinId="6"/>
    <cellStyle name="Millares [0] 2" xfId="13" xr:uid="{32D4DF5D-63BA-4E11-922B-FA2F93643743}"/>
    <cellStyle name="Millares 10" xfId="3" xr:uid="{00000000-0005-0000-0000-000003000000}"/>
    <cellStyle name="Millares 10 2" xfId="14" xr:uid="{93E93AAE-7D93-4D6A-BDD8-BFA2C050520D}"/>
    <cellStyle name="Millares 2" xfId="10" xr:uid="{00000000-0005-0000-0000-000004000000}"/>
    <cellStyle name="Millares 2 2" xfId="16" xr:uid="{BE4A27F0-389C-43C4-9A6F-B072FBEE226A}"/>
    <cellStyle name="Moneda [0]" xfId="6" builtinId="7"/>
    <cellStyle name="Moneda [0] 2" xfId="15" xr:uid="{522134B9-B9A5-4ACC-912F-40F88D53B680}"/>
    <cellStyle name="Moneda 2" xfId="7" xr:uid="{00000000-0005-0000-0000-000007000000}"/>
    <cellStyle name="Moneda 3" xfId="17" xr:uid="{57A8A167-E2B8-4551-B59E-2A709F870014}"/>
    <cellStyle name="Normal" xfId="0" builtinId="0"/>
    <cellStyle name="Normal 10 2" xfId="4" xr:uid="{00000000-0005-0000-0000-000009000000}"/>
    <cellStyle name="Normal 14" xfId="2" xr:uid="{00000000-0005-0000-0000-00000A000000}"/>
    <cellStyle name="Normal 2" xfId="5" xr:uid="{00000000-0005-0000-0000-00000B000000}"/>
    <cellStyle name="Normal 3" xfId="12" xr:uid="{00000000-0005-0000-0000-00000C000000}"/>
    <cellStyle name="Normal 4" xfId="9" xr:uid="{00000000-0005-0000-0000-00000D000000}"/>
    <cellStyle name="Normal 4 2" xfId="18" xr:uid="{F78FE242-CF90-4B22-AA17-BA0E0055CEAE}"/>
  </cellStyles>
  <dxfs count="20">
    <dxf>
      <font>
        <color rgb="FF9C0006"/>
      </font>
      <fill>
        <patternFill>
          <bgColor rgb="FFFFC7CE"/>
        </patternFill>
      </fill>
    </dxf>
    <dxf>
      <font>
        <color rgb="FF9C0006"/>
      </font>
      <fill>
        <patternFill>
          <bgColor rgb="FFFFC7CE"/>
        </patternFill>
      </fill>
    </dxf>
    <dxf>
      <numFmt numFmtId="32" formatCode="_-&quot;$&quot;\ * #,##0_-;\-&quot;$&quot;\ * #,##0_-;_-&quot;$&quot;\ * &quot;-&quot;_-;_-@_-"/>
    </dxf>
    <dxf>
      <numFmt numFmtId="32" formatCode="_-&quot;$&quot;\ * #,##0_-;\-&quot;$&quot;\ * #,##0_-;_-&quot;$&quot;\ * &quot;-&quot;_-;_-@_-"/>
      <border diagonalUp="0" diagonalDown="0">
        <left/>
        <right style="thin">
          <color theme="4" tint="0.39997558519241921"/>
        </right>
        <top style="thin">
          <color theme="4" tint="0.39997558519241921"/>
        </top>
        <bottom style="thin">
          <color theme="4" tint="0.39997558519241921"/>
        </bottom>
        <vertical/>
        <horizontal/>
      </border>
    </dxf>
    <dxf>
      <fill>
        <patternFill patternType="solid">
          <fgColor indexed="64"/>
          <bgColor rgb="FFFFFF00"/>
        </patternFill>
      </fill>
    </dxf>
    <dxf>
      <numFmt numFmtId="32" formatCode="_-&quot;$&quot;\ * #,##0_-;\-&quot;$&quot;\ * #,##0_-;_-&quot;$&quot;\ * &quot;-&quot;_-;_-@_-"/>
    </dxf>
    <dxf>
      <numFmt numFmtId="32" formatCode="_-&quot;$&quot;\ * #,##0_-;\-&quot;$&quot;\ * #,##0_-;_-&quot;$&quot;\ * &quot;-&quot;_-;_-@_-"/>
      <fill>
        <patternFill patternType="solid">
          <fgColor theme="4" tint="0.79998168889431442"/>
          <bgColor rgb="FFFFFF0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00"/>
        </patternFill>
      </fill>
    </dxf>
    <dxf>
      <numFmt numFmtId="32" formatCode="_-&quot;$&quot;\ * #,##0_-;\-&quot;$&quot;\ * #,##0_-;_-&quot;$&quot;\ * &quot;-&quot;_-;_-@_-"/>
    </dxf>
    <dxf>
      <numFmt numFmtId="32" formatCode="_-&quot;$&quot;\ * #,##0_-;\-&quot;$&quot;\ * #,##0_-;_-&quot;$&quot;\ * &quot;-&quot;_-;_-@_-"/>
    </dxf>
    <dxf>
      <numFmt numFmtId="32" formatCode="_-&quot;$&quot;\ * #,##0_-;\-&quot;$&quot;\ * #,##0_-;_-&quot;$&quot;\ * &quot;-&quot;_-;_-@_-"/>
    </dxf>
    <dxf>
      <numFmt numFmtId="32" formatCode="_-&quot;$&quot;\ * #,##0_-;\-&quot;$&quot;\ * #,##0_-;_-&quot;$&quot;\ * &quot;-&quot;_-;_-@_-"/>
    </dxf>
    <dxf>
      <alignment horizontal="center"/>
    </dxf>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pivotCacheDefinition" Target="pivotCache/pivotCacheDefinition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447263</xdr:colOff>
      <xdr:row>0</xdr:row>
      <xdr:rowOff>41413</xdr:rowOff>
    </xdr:from>
    <xdr:to>
      <xdr:col>7</xdr:col>
      <xdr:colOff>387858</xdr:colOff>
      <xdr:row>2</xdr:row>
      <xdr:rowOff>65957</xdr:rowOff>
    </xdr:to>
    <xdr:pic>
      <xdr:nvPicPr>
        <xdr:cNvPr id="2" name="Imagen 1" descr="Logotipo SENA">
          <a:extLst>
            <a:ext uri="{FF2B5EF4-FFF2-40B4-BE49-F238E27FC236}">
              <a16:creationId xmlns:a16="http://schemas.microsoft.com/office/drawing/2014/main" id="{B69E80C5-DB3A-40DF-A3F0-563E3C790ECC}"/>
            </a:ext>
          </a:extLst>
        </xdr:cNvPr>
        <xdr:cNvPicPr>
          <a:picLocks noChangeAspect="1"/>
        </xdr:cNvPicPr>
      </xdr:nvPicPr>
      <xdr:blipFill>
        <a:blip xmlns:r="http://schemas.openxmlformats.org/officeDocument/2006/relationships" r:embed="rId1"/>
        <a:stretch>
          <a:fillRect/>
        </a:stretch>
      </xdr:blipFill>
      <xdr:spPr>
        <a:xfrm>
          <a:off x="7091903" y="41413"/>
          <a:ext cx="725455" cy="6874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168090</xdr:colOff>
      <xdr:row>0</xdr:row>
      <xdr:rowOff>11208</xdr:rowOff>
    </xdr:from>
    <xdr:to>
      <xdr:col>7</xdr:col>
      <xdr:colOff>759910</xdr:colOff>
      <xdr:row>1</xdr:row>
      <xdr:rowOff>292401</xdr:rowOff>
    </xdr:to>
    <xdr:pic>
      <xdr:nvPicPr>
        <xdr:cNvPr id="3" name="Image 1">
          <a:extLst>
            <a:ext uri="{FF2B5EF4-FFF2-40B4-BE49-F238E27FC236}">
              <a16:creationId xmlns:a16="http://schemas.microsoft.com/office/drawing/2014/main" id="{ABCA7A70-A5D7-BFE2-E5BE-D3672AA7E5BC}"/>
            </a:ext>
          </a:extLst>
        </xdr:cNvPr>
        <xdr:cNvPicPr>
          <a:picLocks/>
        </xdr:cNvPicPr>
      </xdr:nvPicPr>
      <xdr:blipFill>
        <a:blip xmlns:r="http://schemas.openxmlformats.org/officeDocument/2006/relationships" r:embed="rId1" cstate="print"/>
        <a:stretch>
          <a:fillRect/>
        </a:stretch>
      </xdr:blipFill>
      <xdr:spPr>
        <a:xfrm>
          <a:off x="10253384" y="11208"/>
          <a:ext cx="591820" cy="5613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447263</xdr:colOff>
      <xdr:row>0</xdr:row>
      <xdr:rowOff>41413</xdr:rowOff>
    </xdr:from>
    <xdr:to>
      <xdr:col>7</xdr:col>
      <xdr:colOff>387858</xdr:colOff>
      <xdr:row>2</xdr:row>
      <xdr:rowOff>65957</xdr:rowOff>
    </xdr:to>
    <xdr:pic>
      <xdr:nvPicPr>
        <xdr:cNvPr id="2" name="Imagen 1" descr="Logotipo SENA">
          <a:extLst>
            <a:ext uri="{FF2B5EF4-FFF2-40B4-BE49-F238E27FC236}">
              <a16:creationId xmlns:a16="http://schemas.microsoft.com/office/drawing/2014/main" id="{7E8A04D4-D1F5-47B0-84C4-6A8908CC59F6}"/>
            </a:ext>
          </a:extLst>
        </xdr:cNvPr>
        <xdr:cNvPicPr>
          <a:picLocks noChangeAspect="1"/>
        </xdr:cNvPicPr>
      </xdr:nvPicPr>
      <xdr:blipFill>
        <a:blip xmlns:r="http://schemas.openxmlformats.org/officeDocument/2006/relationships" r:embed="rId1"/>
        <a:stretch>
          <a:fillRect/>
        </a:stretch>
      </xdr:blipFill>
      <xdr:spPr>
        <a:xfrm>
          <a:off x="6891133" y="41413"/>
          <a:ext cx="702595" cy="6871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Alexandra/Downloads/PLANEACION%202026/PLAN%20DE%20CONTRATACION/OK_ANEXO_2_Plan%20Contrataci&#243;n%20-%20ARTICULACION_2026.xlsx" TargetMode="External"/><Relationship Id="rId2" Type="http://schemas.openxmlformats.org/officeDocument/2006/relationships/externalLinkPath" Target="file:///C:\Users\Alexandra\Downloads\PLANEACION%202026\PLAN%20DE%20CONTRATACION\OK_ANEXO_2_Plan%20Contrataci&#243;n%20-%20ARTICULACION_2026.xlsx" TargetMode="External"/><Relationship Id="rId1" Type="http://schemas.openxmlformats.org/officeDocument/2006/relationships/externalLinkPath" Target="/Users/Alexandra/Downloads/PLANEACION%202026/PLAN%20DE%20CONTRATACION/OK_ANEXO_2_Plan%20Contrataci&#243;n%20-%20ARTICULACION_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Hoja1"/>
      <sheetName val="OK_ANEXO_2_Plan Contratación - "/>
      <sheetName val="ANEXO valores"/>
      <sheetName val="Hoja6"/>
      <sheetName val="Hoja7"/>
      <sheetName val="Salarios"/>
      <sheetName val="Anexo_programa"/>
      <sheetName val="Obligaciones"/>
      <sheetName val="PAA"/>
      <sheetName val="Sheet1"/>
      <sheetName val="Hoja8"/>
      <sheetName val="Hoja3"/>
      <sheetName val="Original"/>
    </sheetNames>
    <sheetDataSet>
      <sheetData sheetId="0"/>
      <sheetData sheetId="1" refreshError="1"/>
      <sheetData sheetId="2" refreshError="1"/>
      <sheetData sheetId="3" refreshError="1"/>
      <sheetData sheetId="4" refreshError="1"/>
      <sheetData sheetId="5">
        <row r="2">
          <cell r="D2">
            <v>4737497</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xlFile://Root/personal/dbolanos_sena_edu_co/Documents/Coordinaci&#243;n/Contratatos/2022/Anexo2%20y%20Acta/2023/GFPI-F-139__ANEXO_2_PLAN_DE_CONTRATACI&#211;N-2023.xlsx#BgEIDA4ADAMGBAcBBAQECw=1.0"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xlFile://Root/personal/dbolanos_sena_edu_co/Documents/Coordinaci&#243;n/Contratatos/2022/Anexo2%20y%20Acta/2023/GFPI-F-139__ANEXO_2_PLAN_DE_CONTRATACI&#211;N-2023.xlsx#BgEIDA4ADAMGBAcBBAQECw=1.0" TargetMode="External"/><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mas Bolaños" refreshedDate="44461.46298935185" createdVersion="7" refreshedVersion="7" minRefreshableVersion="3" recordCount="87" xr:uid="{00000000-000A-0000-FFFF-FFFF02000000}">
  <cacheSource type="worksheet">
    <worksheetSource ref="A16:L106" sheet="Regular" r:id="rId2"/>
  </cacheSource>
  <cacheFields count="12">
    <cacheField name="Lugar" numFmtId="0">
      <sharedItems containsBlank="1"/>
    </cacheField>
    <cacheField name="NIVEL" numFmtId="0">
      <sharedItems containsBlank="1" count="9">
        <s v="Tecnólogo"/>
        <s v="Técnico"/>
        <s v="Complementario"/>
        <s v="Transversal"/>
        <m/>
        <s v="Tecnólogo virtual"/>
        <s v="Técnico Virtual"/>
        <s v="Complementario virtual"/>
        <s v="Operario" u="1"/>
      </sharedItems>
    </cacheField>
    <cacheField name="NOMBRE DEL PROGRAMA_x000a_(TE-TP-TGO)" numFmtId="0">
      <sharedItems containsBlank="1"/>
    </cacheField>
    <cacheField name="CONTRATO" numFmtId="0">
      <sharedItems containsBlank="1"/>
    </cacheField>
    <cacheField name="No. CONTRATOS" numFmtId="0">
      <sharedItems containsString="0" containsBlank="1" containsNumber="1" containsInteger="1" minValue="0" maxValue="12"/>
    </cacheField>
    <cacheField name="MESES" numFmtId="0">
      <sharedItems containsString="0" containsBlank="1" containsNumber="1" containsInteger="1" minValue="4" maxValue="10"/>
    </cacheField>
    <cacheField name="DIAS" numFmtId="0">
      <sharedItems containsString="0" containsBlank="1" containsNumber="1" containsInteger="1" minValue="0" maxValue="27"/>
    </cacheField>
    <cacheField name="Inicio_x000a_ (D-M-A)" numFmtId="0">
      <sharedItems containsNonDate="0" containsDate="1" containsString="0" containsBlank="1" minDate="2022-02-01T00:00:00" maxDate="2022-04-05T00:00:00" count="3">
        <d v="2022-02-01T00:00:00"/>
        <m/>
        <d v="2022-04-04T00:00:00"/>
      </sharedItems>
    </cacheField>
    <cacheField name="Terminación_x000a_(D-M-A)" numFmtId="0">
      <sharedItems containsNonDate="0" containsDate="1" containsString="0" containsBlank="1" minDate="2022-05-31T00:00:00" maxDate="2022-12-17T00:00:00" count="9">
        <d v="2022-12-10T00:00:00"/>
        <d v="2022-09-20T00:00:00"/>
        <d v="2022-06-30T00:00:00"/>
        <d v="2022-09-30T00:00:00"/>
        <d v="2022-05-31T00:00:00"/>
        <d v="2022-09-19T00:00:00"/>
        <m/>
        <d v="2022-11-30T00:00:00"/>
        <d v="2022-12-16T00:00:00"/>
      </sharedItems>
    </cacheField>
    <cacheField name="PROFESIONALES" numFmtId="42">
      <sharedItems containsString="0" containsBlank="1" containsNumber="1" containsInteger="1" minValue="0" maxValue="3860000"/>
    </cacheField>
    <cacheField name="COSTO TOTAL HONORARIOS" numFmtId="42">
      <sharedItems containsString="0" containsBlank="1" containsNumber="1" minValue="0" maxValue="478640000.00000006"/>
    </cacheField>
    <cacheField name="TECNICOS Y/O TECNOLOGOS" numFmtId="42">
      <sharedItems containsString="0" containsBlank="1" containsNumber="1" containsInteger="1" minValue="0" maxValue="333000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mas Bolaños" refreshedDate="44461.468215856483" createdVersion="7" refreshedVersion="7" minRefreshableVersion="3" recordCount="97" xr:uid="{00000000-000A-0000-FFFF-FFFF03000000}">
  <cacheSource type="worksheet">
    <worksheetSource ref="A16:N153" sheet="Regular" r:id="rId2"/>
  </cacheSource>
  <cacheFields count="15">
    <cacheField name="Lugar" numFmtId="0">
      <sharedItems containsBlank="1"/>
    </cacheField>
    <cacheField name="NIVEL" numFmtId="0">
      <sharedItems containsBlank="1"/>
    </cacheField>
    <cacheField name="NOMBRE DEL PROGRAMA_x000a_(TE-TP-TGO)" numFmtId="0">
      <sharedItems containsBlank="1"/>
    </cacheField>
    <cacheField name="CONTRATO" numFmtId="0">
      <sharedItems containsBlank="1" count="2">
        <s v="Periodo Fijo"/>
        <m/>
      </sharedItems>
    </cacheField>
    <cacheField name="No. CONTRATOS" numFmtId="0">
      <sharedItems containsString="0" containsBlank="1" containsNumber="1" containsInteger="1" minValue="0" maxValue="12" count="10">
        <n v="6"/>
        <n v="2"/>
        <n v="1"/>
        <n v="0"/>
        <n v="4"/>
        <n v="5"/>
        <n v="3"/>
        <n v="12"/>
        <n v="8"/>
        <m/>
      </sharedItems>
    </cacheField>
    <cacheField name="MESES" numFmtId="0">
      <sharedItems containsString="0" containsBlank="1" containsNumber="1" containsInteger="1" minValue="4" maxValue="10" count="6">
        <n v="10"/>
        <n v="7"/>
        <n v="5"/>
        <n v="8"/>
        <n v="4"/>
        <m/>
      </sharedItems>
    </cacheField>
    <cacheField name="DIAS" numFmtId="0">
      <sharedItems containsString="0" containsBlank="1" containsNumber="1" containsInteger="1" minValue="0" maxValue="27" count="7">
        <n v="10"/>
        <n v="20"/>
        <n v="0"/>
        <n v="19"/>
        <m/>
        <n v="27"/>
        <n v="16"/>
      </sharedItems>
    </cacheField>
    <cacheField name="Inicio_x000a_ (D-M-A)" numFmtId="0">
      <sharedItems containsNonDate="0" containsDate="1" containsString="0" containsBlank="1" minDate="2022-02-01T00:00:00" maxDate="2022-04-05T00:00:00"/>
    </cacheField>
    <cacheField name="Terminación_x000a_(D-M-A)" numFmtId="0">
      <sharedItems containsNonDate="0" containsDate="1" containsString="0" containsBlank="1" minDate="2022-05-31T00:00:00" maxDate="2022-12-17T00:00:00" count="9">
        <d v="2022-12-10T00:00:00"/>
        <d v="2022-09-20T00:00:00"/>
        <d v="2022-06-30T00:00:00"/>
        <d v="2022-09-30T00:00:00"/>
        <d v="2022-05-31T00:00:00"/>
        <d v="2022-09-19T00:00:00"/>
        <m/>
        <d v="2022-11-30T00:00:00"/>
        <d v="2022-12-16T00:00:00"/>
      </sharedItems>
      <fieldGroup par="14" base="8">
        <rangePr groupBy="days" startDate="2022-05-31T00:00:00" endDate="2022-12-17T00:00:00"/>
        <groupItems count="368">
          <s v="(en blanco)"/>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17/12/2022"/>
        </groupItems>
      </fieldGroup>
    </cacheField>
    <cacheField name="PROFESIONALES" numFmtId="42">
      <sharedItems containsString="0" containsBlank="1" containsNumber="1" containsInteger="1" minValue="0" maxValue="3860000" count="4">
        <n v="3860000"/>
        <n v="0"/>
        <m/>
        <n v="3500000"/>
      </sharedItems>
    </cacheField>
    <cacheField name="COSTO TOTAL HONORARIOS" numFmtId="42">
      <sharedItems containsString="0" containsBlank="1" containsNumber="1" minValue="0" maxValue="478640000.00000006" count="17">
        <n v="239320000.00000003"/>
        <n v="79773333.333333343"/>
        <n v="39886666.666666672"/>
        <n v="0"/>
        <n v="159546666.66666669"/>
        <n v="199433333.33333337"/>
        <n v="119660000.00000001"/>
        <n v="478640000.00000006"/>
        <n v="15440000"/>
        <n v="319093333.33333337"/>
        <m/>
        <n v="38600000"/>
        <n v="36166666.666666672"/>
        <n v="180833333.33333337"/>
        <n v="72333333.333333343"/>
        <n v="53433333.333333328"/>
        <n v="26716666.666666664"/>
      </sharedItems>
    </cacheField>
    <cacheField name="TECNICOS Y/O TECNOLOGOS" numFmtId="42">
      <sharedItems containsString="0" containsBlank="1" containsNumber="1" containsInteger="1" minValue="0" maxValue="3330000" count="4">
        <n v="0"/>
        <n v="3050000"/>
        <n v="3330000"/>
        <m/>
      </sharedItems>
    </cacheField>
    <cacheField name="COSTO TOTAL HONORARIOS2" numFmtId="42">
      <sharedItems containsString="0" containsBlank="1" containsNumber="1" minValue="0" maxValue="127650000" count="11">
        <n v="0"/>
        <n v="31516666.666666668"/>
        <n v="25530000"/>
        <n v="127650000"/>
        <n v="51060000"/>
        <n v="34410000"/>
        <n v="12200000"/>
        <n v="50838000"/>
        <n v="25419000"/>
        <m/>
        <n v="68820000"/>
      </sharedItems>
    </cacheField>
    <cacheField name="DURACION DEL PROGRAMA" numFmtId="0">
      <sharedItems containsBlank="1" containsMixedTypes="1" containsNumber="1" containsInteger="1" minValue="6" maxValue="21"/>
    </cacheField>
    <cacheField name="Meses2" numFmtId="0" databaseField="0">
      <fieldGroup base="8">
        <rangePr groupBy="months" startDate="2022-05-31T00:00:00" endDate="2022-12-17T00:00:00"/>
        <groupItems count="14">
          <s v="&lt;31/05/2022"/>
          <s v="ene"/>
          <s v="feb"/>
          <s v="mar"/>
          <s v="abr"/>
          <s v="may"/>
          <s v="jun"/>
          <s v="jul"/>
          <s v="ago"/>
          <s v="sep"/>
          <s v="oct"/>
          <s v="nov"/>
          <s v="dic"/>
          <s v="&gt;17/12/2022"/>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7">
  <r>
    <s v="REGIONAL CAUCA - CTPI"/>
    <x v="0"/>
    <s v="Entrenamiento Deportivo"/>
    <s v="Periodo Fijo"/>
    <n v="6"/>
    <n v="10"/>
    <n v="10"/>
    <x v="0"/>
    <x v="0"/>
    <n v="3860000"/>
    <n v="239320000.00000003"/>
    <n v="0"/>
  </r>
  <r>
    <s v="REGIONAL CAUCA - CTPI"/>
    <x v="0"/>
    <s v="ADSI"/>
    <s v="Periodo Fijo"/>
    <n v="2"/>
    <n v="10"/>
    <n v="10"/>
    <x v="0"/>
    <x v="0"/>
    <n v="3860000"/>
    <n v="79773333.333333343"/>
    <n v="0"/>
  </r>
  <r>
    <s v="REGIONAL CAUCA - CTPI"/>
    <x v="0"/>
    <s v="Supervisión En Sistemas De Agua Y Saneamiento"/>
    <s v="Periodo Fijo"/>
    <n v="1"/>
    <n v="10"/>
    <n v="10"/>
    <x v="0"/>
    <x v="0"/>
    <n v="3860000"/>
    <n v="39886666.666666672"/>
    <n v="0"/>
  </r>
  <r>
    <s v="REGIONAL CAUCA - CTPI"/>
    <x v="1"/>
    <s v="Monitoreo Ambiental"/>
    <s v="Periodo Fijo"/>
    <n v="1"/>
    <n v="10"/>
    <n v="10"/>
    <x v="0"/>
    <x v="0"/>
    <n v="3860000"/>
    <n v="39886666.666666672"/>
    <n v="0"/>
  </r>
  <r>
    <s v="REGIONAL CAUCA - CTPI"/>
    <x v="1"/>
    <s v="Mantenimiento De Motocicletas Y Motocarros"/>
    <s v="Periodo Fijo"/>
    <n v="1"/>
    <n v="10"/>
    <n v="10"/>
    <x v="0"/>
    <x v="0"/>
    <n v="0"/>
    <n v="0"/>
    <n v="3050000"/>
  </r>
  <r>
    <s v="REGIONAL CAUCA - CTPI"/>
    <x v="1"/>
    <s v="Mantenimiento Eléctrico Y Control Electrónico De Automotores"/>
    <s v="Periodo Fijo"/>
    <n v="1"/>
    <n v="10"/>
    <n v="10"/>
    <x v="0"/>
    <x v="0"/>
    <n v="3860000"/>
    <n v="39886666.666666672"/>
    <n v="0"/>
  </r>
  <r>
    <s v="REGIONAL CAUCA - CTPI"/>
    <x v="0"/>
    <s v="Automatización De Sistemas Mecatrónicos"/>
    <s v="Periodo Fijo"/>
    <n v="1"/>
    <n v="10"/>
    <n v="10"/>
    <x v="0"/>
    <x v="0"/>
    <n v="3860000"/>
    <n v="39886666.666666672"/>
    <n v="0"/>
  </r>
  <r>
    <s v="REGIONAL CAUCA - CTPI"/>
    <x v="1"/>
    <s v="Desarrollo De Operaciones Logísticas En La Cadena De Abastecimiento"/>
    <s v="Periodo Fijo"/>
    <n v="1"/>
    <n v="10"/>
    <n v="10"/>
    <x v="0"/>
    <x v="0"/>
    <n v="3860000"/>
    <n v="39886666.666666672"/>
    <n v="0"/>
  </r>
  <r>
    <s v="REGIONAL CAUCA - CTPI"/>
    <x v="1"/>
    <s v="Procesos de Manufactura"/>
    <s v="Periodo Fijo"/>
    <n v="1"/>
    <n v="10"/>
    <n v="10"/>
    <x v="0"/>
    <x v="0"/>
    <n v="3860000"/>
    <n v="39886666.666666672"/>
    <n v="0"/>
  </r>
  <r>
    <s v="REGIONAL CAUCA - CTPI"/>
    <x v="1"/>
    <s v="Mecánica Maquinaria Industrial"/>
    <s v="Periodo Fijo"/>
    <n v="1"/>
    <n v="10"/>
    <n v="10"/>
    <x v="0"/>
    <x v="0"/>
    <n v="3860000"/>
    <n v="39886666.666666672"/>
    <n v="0"/>
  </r>
  <r>
    <s v="REGIONAL CAUCA - CTPI"/>
    <x v="1"/>
    <s v="Alistamiento Y Operación De Maquinaria Para La Producción Industrial"/>
    <s v="Periodo Fijo"/>
    <n v="2"/>
    <n v="10"/>
    <n v="10"/>
    <x v="0"/>
    <x v="0"/>
    <n v="3860000"/>
    <n v="79773333.333333343"/>
    <n v="0"/>
  </r>
  <r>
    <s v="REGIONAL CAUCA - CTPI"/>
    <x v="1"/>
    <s v="Mantenimiento E Instalacion De Sistemas Solares Fotovoltaicos"/>
    <s v="Periodo Fijo"/>
    <n v="1"/>
    <n v="10"/>
    <n v="10"/>
    <x v="0"/>
    <x v="0"/>
    <n v="3860000"/>
    <n v="39886666.666666672"/>
    <n v="0"/>
  </r>
  <r>
    <s v="REGIONAL CAUCA - CTPI"/>
    <x v="2"/>
    <s v="COMPORTAMIENTO EMPRENDEDOR"/>
    <s v="Periodo Fijo"/>
    <n v="1"/>
    <n v="7"/>
    <n v="20"/>
    <x v="0"/>
    <x v="1"/>
    <n v="0"/>
    <n v="0"/>
    <n v="3330000"/>
  </r>
  <r>
    <s v="REGIONAL CAUCA - CTPI"/>
    <x v="2"/>
    <s v="ELABORACION DE ADORNOS NAVIDEÑOS"/>
    <s v="Periodo Fijo"/>
    <n v="0"/>
    <n v="5"/>
    <n v="0"/>
    <x v="0"/>
    <x v="2"/>
    <n v="3860000"/>
    <n v="0"/>
    <n v="0"/>
  </r>
  <r>
    <s v="REGIONAL CAUCA - CTPI"/>
    <x v="2"/>
    <s v="ESTRUCTURACION DEL SISTEMA DE GESTION EN SEGURIDAD Y SALUD EN TRABAJO"/>
    <s v="Periodo Fijo"/>
    <n v="1"/>
    <n v="7"/>
    <n v="20"/>
    <x v="0"/>
    <x v="1"/>
    <n v="0"/>
    <n v="0"/>
    <n v="3330000"/>
  </r>
  <r>
    <s v="REGIONAL CAUCA - CTPI"/>
    <x v="2"/>
    <s v="SISTEMAS DE GENERACION DE ENERGIA ELECTRICA UTILIZANDO ENERGIAS RENOVABLES"/>
    <s v="Periodo Fijo"/>
    <n v="1"/>
    <n v="7"/>
    <n v="20"/>
    <x v="0"/>
    <x v="1"/>
    <n v="0"/>
    <n v="0"/>
    <n v="3330000"/>
  </r>
  <r>
    <s v="REGIONAL CAUCA - CTPI"/>
    <x v="3"/>
    <s v="Protección ambiental y Seguridad y Salud en el trabajo"/>
    <s v="Periodo Fijo"/>
    <n v="1"/>
    <n v="10"/>
    <n v="10"/>
    <x v="0"/>
    <x v="0"/>
    <n v="3860000"/>
    <n v="39886666.666666672"/>
    <n v="0"/>
  </r>
  <r>
    <s v="REGIONAL CAUCA - CTPI"/>
    <x v="3"/>
    <s v="Bilingüismo"/>
    <s v="Periodo Fijo"/>
    <n v="2"/>
    <n v="10"/>
    <n v="10"/>
    <x v="0"/>
    <x v="0"/>
    <n v="3860000"/>
    <n v="79773333.333333343"/>
    <n v="0"/>
  </r>
  <r>
    <s v="REGIONAL CAUCA - CTPI"/>
    <x v="3"/>
    <s v="Ética y/o Emprendimiento"/>
    <s v="Periodo Fijo"/>
    <n v="1"/>
    <n v="10"/>
    <n v="10"/>
    <x v="0"/>
    <x v="0"/>
    <n v="3860000"/>
    <n v="39886666.666666672"/>
    <n v="0"/>
  </r>
  <r>
    <s v="REGIONAL CAUCA - CTPI"/>
    <x v="0"/>
    <s v="Análisis y desarrollo de sistemas de información"/>
    <s v="Periodo Fijo"/>
    <n v="4"/>
    <n v="10"/>
    <n v="10"/>
    <x v="0"/>
    <x v="0"/>
    <n v="3860000"/>
    <n v="159546666.66666669"/>
    <n v="0"/>
  </r>
  <r>
    <s v="REGIONAL CAUCA - CTPI"/>
    <x v="0"/>
    <s v="Entrenamiento Deportivo"/>
    <s v="Periodo Fijo"/>
    <n v="5"/>
    <n v="10"/>
    <n v="10"/>
    <x v="0"/>
    <x v="0"/>
    <n v="3860000"/>
    <n v="199433333.33333337"/>
    <n v="0"/>
  </r>
  <r>
    <s v="REGIONAL CAUCA - CTPI"/>
    <x v="0"/>
    <s v="Actividad física"/>
    <s v="Periodo Fijo"/>
    <n v="4"/>
    <n v="10"/>
    <n v="10"/>
    <x v="0"/>
    <x v="0"/>
    <n v="3860000"/>
    <n v="159546666.66666669"/>
    <n v="0"/>
  </r>
  <r>
    <s v="REGIONAL CAUCA - CTPI"/>
    <x v="0"/>
    <s v="Implementación de redes y servicios de telecomunicaciones"/>
    <s v="Periodo Fijo"/>
    <n v="3"/>
    <n v="10"/>
    <n v="10"/>
    <x v="0"/>
    <x v="0"/>
    <n v="3860000"/>
    <n v="119660000.00000001"/>
    <n v="0"/>
  </r>
  <r>
    <s v="REGIONAL CAUCA - CTPI"/>
    <x v="0"/>
    <s v="Gestión de redes de datos"/>
    <s v="Periodo Fijo"/>
    <n v="2"/>
    <n v="10"/>
    <n v="10"/>
    <x v="0"/>
    <x v="0"/>
    <n v="3860000"/>
    <n v="79773333.333333343"/>
    <n v="0"/>
  </r>
  <r>
    <s v="REGIONAL CAUCA - CTPI"/>
    <x v="1"/>
    <s v="Control de la seguridad digital"/>
    <s v="Periodo Fijo"/>
    <n v="1"/>
    <n v="10"/>
    <n v="10"/>
    <x v="0"/>
    <x v="0"/>
    <n v="3860000"/>
    <n v="39886666.666666672"/>
    <n v="0"/>
  </r>
  <r>
    <s v="REGIONAL CAUCA - CTPI"/>
    <x v="1"/>
    <s v="Mantenimiento de equipos de cómputo"/>
    <s v="Periodo Fijo"/>
    <n v="2"/>
    <n v="10"/>
    <n v="10"/>
    <x v="0"/>
    <x v="0"/>
    <n v="3860000"/>
    <n v="79773333.333333343"/>
    <n v="0"/>
  </r>
  <r>
    <s v="REGIONAL CAUCA - CTPI"/>
    <x v="0"/>
    <s v="Producción de multimedia"/>
    <s v="Periodo Fijo"/>
    <n v="1"/>
    <n v="10"/>
    <n v="10"/>
    <x v="0"/>
    <x v="0"/>
    <n v="3860000"/>
    <n v="39886666.666666672"/>
    <n v="0"/>
  </r>
  <r>
    <s v="REGIONAL CAUCA - CTPI"/>
    <x v="0"/>
    <s v="Desarrollo de videojuegos"/>
    <s v="Periodo Fijo"/>
    <n v="1"/>
    <n v="10"/>
    <n v="10"/>
    <x v="0"/>
    <x v="0"/>
    <n v="3860000"/>
    <n v="39886666.666666672"/>
    <n v="0"/>
  </r>
  <r>
    <s v="REGIONAL CAUCA - CTPI"/>
    <x v="0"/>
    <s v="Animación 3d"/>
    <s v="Periodo Fijo"/>
    <n v="2"/>
    <n v="10"/>
    <n v="10"/>
    <x v="0"/>
    <x v="0"/>
    <n v="3860000"/>
    <n v="79773333.333333343"/>
    <n v="0"/>
  </r>
  <r>
    <s v="REGIONAL CAUCA - CTPI"/>
    <x v="0"/>
    <s v="Animación digital"/>
    <s v="Periodo Fijo"/>
    <n v="1"/>
    <n v="10"/>
    <n v="10"/>
    <x v="0"/>
    <x v="0"/>
    <n v="3860000"/>
    <n v="39886666.666666672"/>
    <n v="0"/>
  </r>
  <r>
    <s v="REGIONAL CAUCA - CTPI"/>
    <x v="1"/>
    <s v="Elaboración de audiovisuales"/>
    <s v="Periodo Fijo"/>
    <n v="1"/>
    <n v="10"/>
    <n v="10"/>
    <x v="0"/>
    <x v="0"/>
    <n v="3860000"/>
    <n v="39886666.666666672"/>
    <n v="0"/>
  </r>
  <r>
    <s v="REGIONAL CAUCA - CTPI"/>
    <x v="1"/>
    <s v="Sistemas ( 6 de jovenes)"/>
    <s v="Periodo Fijo"/>
    <n v="12"/>
    <n v="10"/>
    <n v="10"/>
    <x v="0"/>
    <x v="0"/>
    <n v="3860000"/>
    <n v="478640000.00000006"/>
    <n v="0"/>
  </r>
  <r>
    <s v="REGIONAL CAUCA - CTPI"/>
    <x v="1"/>
    <s v="Ejecucion Programas deportivos (jovenes)"/>
    <s v="Periodo Fijo"/>
    <n v="2"/>
    <n v="10"/>
    <n v="10"/>
    <x v="0"/>
    <x v="0"/>
    <n v="3860000"/>
    <n v="79773333.333333343"/>
    <n v="0"/>
  </r>
  <r>
    <s v="REGIONAL CAUCA - CTPI"/>
    <x v="2"/>
    <s v="PROGRAMACIÓN (Inteligencia Artificial)_x000a_(Iniciación a la inteligencia artificial)"/>
    <s v="Periodo Fijo"/>
    <n v="1"/>
    <n v="7"/>
    <n v="20"/>
    <x v="0"/>
    <x v="1"/>
    <n v="0"/>
    <n v="0"/>
    <n v="3330000"/>
  </r>
  <r>
    <s v="REGIONAL CAUCA - CTPI"/>
    <x v="2"/>
    <s v="SISTEMAS - OFIMATICA_x000a_Manejo básico de la herramienta de hojas de calculo Excel"/>
    <s v="Periodo Fijo"/>
    <n v="5"/>
    <n v="7"/>
    <n v="20"/>
    <x v="0"/>
    <x v="1"/>
    <n v="0"/>
    <n v="0"/>
    <n v="3330000"/>
  </r>
  <r>
    <s v="REGIONAL CAUCA - CTPI"/>
    <x v="2"/>
    <s v="INTERNET DE LAS COSAS (IoT)_x000a_(Implementación de sistema de control con internet de las cosas - _x000a_Programación de sistemas embebidos)"/>
    <s v="Periodo Fijo"/>
    <n v="1"/>
    <n v="7"/>
    <n v="20"/>
    <x v="0"/>
    <x v="1"/>
    <n v="0"/>
    <n v="0"/>
    <n v="3330000"/>
  </r>
  <r>
    <s v="REGIONAL CAUCA - CTPI"/>
    <x v="2"/>
    <s v="DEPORTE _x000a_(Cualidades físicas del entrenamiento deportivo - Legislación deportiva)"/>
    <s v="Periodo Fijo"/>
    <n v="0"/>
    <n v="8"/>
    <n v="0"/>
    <x v="0"/>
    <x v="3"/>
    <n v="3860000"/>
    <n v="0"/>
    <n v="0"/>
  </r>
  <r>
    <s v="REGIONAL CAUCA - CTPI"/>
    <x v="2"/>
    <s v="Acabados artesanal en madera"/>
    <s v="Periodo Fijo"/>
    <n v="1"/>
    <n v="7"/>
    <n v="20"/>
    <x v="0"/>
    <x v="1"/>
    <n v="0"/>
    <n v="0"/>
    <n v="3330000"/>
  </r>
  <r>
    <s v="REGIONAL CAUCA - CTPI"/>
    <x v="2"/>
    <s v="DECORACION CON GLOBOS"/>
    <s v="Periodo Fijo"/>
    <n v="2"/>
    <n v="7"/>
    <n v="20"/>
    <x v="0"/>
    <x v="1"/>
    <n v="0"/>
    <n v="0"/>
    <n v="3330000"/>
  </r>
  <r>
    <s v="REGIONAL CAUCA - CTPI"/>
    <x v="2"/>
    <s v="COMPUTACION EN LA NUBE _x000a_(Introducción al Cloud Computing - Implementar servicios SAAS, PAAS, IAAS)"/>
    <s v="Periodo Fijo"/>
    <n v="0"/>
    <n v="8"/>
    <n v="0"/>
    <x v="0"/>
    <x v="3"/>
    <n v="3860000"/>
    <n v="0"/>
    <n v="0"/>
  </r>
  <r>
    <s v="REGIONAL CAUCA - CTPI"/>
    <x v="2"/>
    <s v="CONTENIDOS DIGITALES_x000a_(Medios audiovisuales - Multimedia - Animación digital 2D y 3D)"/>
    <s v="Periodo Fijo"/>
    <n v="0"/>
    <n v="8"/>
    <n v="0"/>
    <x v="0"/>
    <x v="3"/>
    <n v="3860000"/>
    <n v="0"/>
    <n v="0"/>
  </r>
  <r>
    <s v="REGIONAL CAUCA - CTPI"/>
    <x v="1"/>
    <s v="Ebanisteria"/>
    <s v="Periodo Fijo"/>
    <n v="1"/>
    <n v="10"/>
    <n v="10"/>
    <x v="0"/>
    <x v="0"/>
    <n v="0"/>
    <n v="0"/>
    <n v="3330000"/>
  </r>
  <r>
    <s v="REGIONAL CAUCA - CTPI"/>
    <x v="0"/>
    <s v="Gestion Empresarial"/>
    <s v="Periodo Fijo"/>
    <n v="3"/>
    <n v="10"/>
    <n v="10"/>
    <x v="0"/>
    <x v="0"/>
    <n v="3860000"/>
    <n v="119660000.00000001"/>
    <n v="0"/>
  </r>
  <r>
    <s v="REGIONAL CAUCA - CTPI"/>
    <x v="1"/>
    <s v="soldadura de productos metalicos en platina"/>
    <s v="Periodo Fijo"/>
    <n v="1"/>
    <n v="4"/>
    <n v="0"/>
    <x v="0"/>
    <x v="4"/>
    <n v="3860000"/>
    <n v="15440000"/>
    <n v="0"/>
  </r>
  <r>
    <s v="REGIONAL CAUCA - CTPI"/>
    <x v="1"/>
    <s v="Talla de gemas para joyeria"/>
    <s v="Periodo Fijo"/>
    <n v="1"/>
    <n v="4"/>
    <n v="0"/>
    <x v="0"/>
    <x v="4"/>
    <n v="0"/>
    <n v="0"/>
    <n v="3050000"/>
  </r>
  <r>
    <s v="REGIONAL CAUCA - CTPI"/>
    <x v="1"/>
    <s v="patronaje industial de prendas de vestir"/>
    <s v="Periodo Fijo"/>
    <n v="3"/>
    <n v="10"/>
    <n v="10"/>
    <x v="0"/>
    <x v="0"/>
    <n v="3860000"/>
    <n v="119660000.00000001"/>
    <n v="0"/>
  </r>
  <r>
    <s v="REGIONAL CAUCA - CTPI"/>
    <x v="2"/>
    <s v="ELABORACION DE COMPLEMENTOS EN BISUTERIA CON TECNICA DE ENSARTADO"/>
    <s v="Periodo Fijo"/>
    <n v="1"/>
    <n v="7"/>
    <n v="20"/>
    <x v="0"/>
    <x v="1"/>
    <n v="0"/>
    <n v="0"/>
    <n v="3330000"/>
  </r>
  <r>
    <s v="REGIONAL CAUCA - CTPI"/>
    <x v="3"/>
    <s v="Derechos fundamentales en el trabajo"/>
    <s v="Periodo Fijo"/>
    <n v="1"/>
    <n v="10"/>
    <n v="10"/>
    <x v="0"/>
    <x v="0"/>
    <n v="3860000"/>
    <n v="39886666.666666672"/>
    <n v="0"/>
  </r>
  <r>
    <s v="REGIONAL CAUCA - CTPI"/>
    <x v="3"/>
    <s v="Bilingüismo"/>
    <s v="Periodo Fijo"/>
    <n v="8"/>
    <n v="10"/>
    <n v="10"/>
    <x v="0"/>
    <x v="0"/>
    <n v="3860000"/>
    <n v="319093333.33333337"/>
    <n v="0"/>
  </r>
  <r>
    <s v="REGIONAL CAUCA - CTPI"/>
    <x v="3"/>
    <s v="Protección ambiental y Seguridad y Salud en el trabajo"/>
    <s v="Periodo Fijo"/>
    <n v="2"/>
    <n v="10"/>
    <n v="10"/>
    <x v="0"/>
    <x v="0"/>
    <n v="3860000"/>
    <n v="79773333.333333343"/>
    <n v="0"/>
  </r>
  <r>
    <s v="REGIONAL CAUCA - CTPI"/>
    <x v="2"/>
    <s v="ELABORACIÓN DE PRODUCTOS ARTESANALES EN CROCHET"/>
    <s v="Periodo Fijo"/>
    <n v="1"/>
    <n v="7"/>
    <n v="20"/>
    <x v="0"/>
    <x v="1"/>
    <n v="0"/>
    <n v="0"/>
    <n v="3330000"/>
  </r>
  <r>
    <s v="REGIONAL CAUCA - CTPI"/>
    <x v="2"/>
    <s v="ELABORAR PATRONES PARA PANTALÓN Y BUSO DEPORTIVO"/>
    <s v="Periodo Fijo"/>
    <n v="1"/>
    <n v="7"/>
    <n v="20"/>
    <x v="0"/>
    <x v="1"/>
    <n v="0"/>
    <n v="0"/>
    <n v="3330000"/>
  </r>
  <r>
    <s v="REGIONAL CAUCA - CTPI"/>
    <x v="2"/>
    <s v="PATRONAJE Y ESCALADO DE ROPA DEPORTIVA"/>
    <s v="Periodo Fijo"/>
    <n v="2"/>
    <n v="7"/>
    <n v="19"/>
    <x v="0"/>
    <x v="5"/>
    <n v="0"/>
    <n v="0"/>
    <n v="3330000"/>
  </r>
  <r>
    <s v="REGIONAL CAUCA - CTPI"/>
    <x v="2"/>
    <s v="PRINCIPIOS BÁSICO DE MAQUINARIA E INSUMOS DE CONFECCIÒ"/>
    <s v="Periodo Fijo"/>
    <n v="1"/>
    <n v="7"/>
    <n v="19"/>
    <x v="0"/>
    <x v="5"/>
    <n v="0"/>
    <n v="0"/>
    <n v="3330000"/>
  </r>
  <r>
    <m/>
    <x v="4"/>
    <m/>
    <m/>
    <m/>
    <m/>
    <m/>
    <x v="1"/>
    <x v="6"/>
    <m/>
    <m/>
    <m/>
  </r>
  <r>
    <s v="REGIONAL CAUCA - CTPI"/>
    <x v="2"/>
    <s v="MANTENIMIENTO DE MOTOCICLETAS Y MOTOCARROS "/>
    <s v="Periodo Fijo"/>
    <n v="1"/>
    <n v="7"/>
    <n v="19"/>
    <x v="0"/>
    <x v="5"/>
    <n v="0"/>
    <n v="0"/>
    <n v="3330000"/>
  </r>
  <r>
    <s v="REGIONAL CAUCA - CTPI"/>
    <x v="1"/>
    <s v="MANTENIMIENTO DE EQUIPOS ELECTRONICOS DE CONSUMO MASIVO EN AUDIO Y VIDEO"/>
    <s v="Periodo Fijo"/>
    <n v="0"/>
    <n v="7"/>
    <n v="27"/>
    <x v="2"/>
    <x v="7"/>
    <n v="0"/>
    <n v="0"/>
    <n v="3330000"/>
  </r>
  <r>
    <s v="REGIONAL CAUCA - CTPI"/>
    <x v="0"/>
    <s v="ELECTRICIDAD INDUSTRIAL"/>
    <s v="Periodo Fijo"/>
    <n v="3"/>
    <n v="10"/>
    <n v="10"/>
    <x v="0"/>
    <x v="0"/>
    <n v="3860000"/>
    <n v="119660000.00000001"/>
    <n v="0"/>
  </r>
  <r>
    <s v="REGIONAL CAUCA - CTPI"/>
    <x v="0"/>
    <s v="ELECTRICIDAD INDUSTRIAL"/>
    <s v="Periodo Fijo"/>
    <n v="2"/>
    <n v="5"/>
    <n v="0"/>
    <x v="0"/>
    <x v="2"/>
    <n v="3860000"/>
    <n v="38600000"/>
    <n v="0"/>
  </r>
  <r>
    <s v="REGIONAL CAUCA - CTPI"/>
    <x v="0"/>
    <s v="AUTOMATIZACION DE SISTEMAS MECATRONICOS"/>
    <s v="Periodo Fijo"/>
    <n v="0"/>
    <n v="10"/>
    <n v="16"/>
    <x v="0"/>
    <x v="8"/>
    <n v="3860000"/>
    <n v="0"/>
    <n v="0"/>
  </r>
  <r>
    <s v="REGIONAL CAUCA - CTPI"/>
    <x v="1"/>
    <s v="INSTALACION DE SISTEMAS ELECTRICOS RESIDENCIALES Y COMERCIALES"/>
    <s v="Periodo Fijo"/>
    <n v="1"/>
    <n v="10"/>
    <n v="10"/>
    <x v="0"/>
    <x v="0"/>
    <n v="0"/>
    <n v="0"/>
    <n v="3330000"/>
  </r>
  <r>
    <s v="REGIONAL CAUCA - CTPI"/>
    <x v="1"/>
    <s v="MANTENIMIENTO E INSTALACION DE SISTEMAS SOLARES FOTOVOLTAICOS"/>
    <s v="Periodo Fijo"/>
    <n v="1"/>
    <n v="10"/>
    <n v="10"/>
    <x v="0"/>
    <x v="0"/>
    <n v="3860000"/>
    <n v="39886666.666666672"/>
    <n v="0"/>
  </r>
  <r>
    <s v="REGIONAL CAUCA - CTPI"/>
    <x v="0"/>
    <s v="MANTENIMIENTO MECATRÓNICO DE AUTOMOTORES"/>
    <s v="Periodo Fijo"/>
    <n v="2"/>
    <n v="10"/>
    <n v="10"/>
    <x v="0"/>
    <x v="0"/>
    <n v="0"/>
    <n v="0"/>
    <n v="3330000"/>
  </r>
  <r>
    <s v="REGIONAL CAUCA - CTPI"/>
    <x v="1"/>
    <s v="MANTENIMIENTO ELECTRICO Y CONTROL ELECTRONICO DE AUTOMOTORES"/>
    <s v="Periodo Fijo"/>
    <n v="2"/>
    <n v="10"/>
    <n v="10"/>
    <x v="0"/>
    <x v="0"/>
    <n v="0"/>
    <n v="0"/>
    <n v="3330000"/>
  </r>
  <r>
    <s v="REGIONAL CAUCA - CTPI"/>
    <x v="1"/>
    <s v="MANTENIMIENTO DE MOTOCICLETAS Y MOTOCARROS "/>
    <s v="Periodo Fijo"/>
    <n v="2"/>
    <n v="10"/>
    <n v="10"/>
    <x v="0"/>
    <x v="0"/>
    <n v="0"/>
    <n v="0"/>
    <n v="3330000"/>
  </r>
  <r>
    <s v="REGIONAL CAUCA - CTPI"/>
    <x v="0"/>
    <s v="SUPERVISION DE SISTEMAS EN AGUA Y SANEAMIENTO"/>
    <s v="Periodo Fijo"/>
    <n v="2"/>
    <n v="10"/>
    <n v="10"/>
    <x v="0"/>
    <x v="0"/>
    <n v="3860000"/>
    <n v="79773333.333333343"/>
    <n v="0"/>
  </r>
  <r>
    <s v="REGIONAL CAUCA - CTPI"/>
    <x v="0"/>
    <s v="ELECTRICIDAD INDUSTRIAL"/>
    <s v="Periodo Fijo"/>
    <n v="2"/>
    <n v="10"/>
    <n v="10"/>
    <x v="0"/>
    <x v="0"/>
    <n v="3860000"/>
    <n v="79773333.333333343"/>
    <n v="0"/>
  </r>
  <r>
    <m/>
    <x v="4"/>
    <m/>
    <m/>
    <m/>
    <m/>
    <m/>
    <x v="1"/>
    <x v="6"/>
    <m/>
    <m/>
    <m/>
  </r>
  <r>
    <s v="REGIONAL CAUCA - CTPI"/>
    <x v="2"/>
    <s v="MANTENIMIENTO E INSTALACION DE SISTEMAS SOLARES FOTOVOLTAICOS"/>
    <s v="Periodo Fijo"/>
    <n v="1"/>
    <n v="7"/>
    <n v="19"/>
    <x v="0"/>
    <x v="5"/>
    <n v="0"/>
    <n v="0"/>
    <n v="3330000"/>
  </r>
  <r>
    <m/>
    <x v="4"/>
    <m/>
    <m/>
    <m/>
    <m/>
    <m/>
    <x v="1"/>
    <x v="6"/>
    <m/>
    <m/>
    <m/>
  </r>
  <r>
    <s v="REGIONAL CAUCA - CTPI"/>
    <x v="5"/>
    <s v="VIRTTUAL -  PRODUCCIÓN MULTIMEDIA"/>
    <s v="Periodo Fijo"/>
    <n v="1"/>
    <n v="10"/>
    <n v="10"/>
    <x v="0"/>
    <x v="0"/>
    <n v="3500000"/>
    <n v="36166666.666666672"/>
    <n v="0"/>
  </r>
  <r>
    <s v="REGIONAL CAUCA - CTPI"/>
    <x v="5"/>
    <s v="VIRTUAL - TECNÓLOGO GESTION LOGISTICA"/>
    <s v="Periodo Fijo"/>
    <n v="5"/>
    <n v="10"/>
    <n v="10"/>
    <x v="0"/>
    <x v="0"/>
    <n v="3500000"/>
    <n v="180833333.33333337"/>
    <n v="0"/>
  </r>
  <r>
    <s v="REGIONAL CAUCA - CTPI"/>
    <x v="5"/>
    <s v="VIRTUAL - GESTION DE MERCADOS"/>
    <s v="Periodo Fijo"/>
    <n v="2"/>
    <n v="10"/>
    <n v="10"/>
    <x v="0"/>
    <x v="0"/>
    <n v="3500000"/>
    <n v="72333333.333333343"/>
    <n v="0"/>
  </r>
  <r>
    <s v="REGIONAL CAUCA - CTPI"/>
    <x v="5"/>
    <s v="VIRTUAL- ADSI"/>
    <s v="Periodo Fijo"/>
    <n v="2"/>
    <n v="10"/>
    <n v="10"/>
    <x v="0"/>
    <x v="0"/>
    <n v="3500000"/>
    <n v="72333333.333333343"/>
    <n v="0"/>
  </r>
  <r>
    <s v="REGIONAL CAUCA - CTPI"/>
    <x v="5"/>
    <s v="VIRTUAL- GESTION DE MERCADOS"/>
    <s v="Periodo Fijo"/>
    <n v="1"/>
    <n v="10"/>
    <n v="10"/>
    <x v="0"/>
    <x v="0"/>
    <n v="3500000"/>
    <n v="36166666.666666672"/>
    <n v="0"/>
  </r>
  <r>
    <s v="REGIONAL CAUCA - CTPI"/>
    <x v="6"/>
    <s v="TECNICO EN SERVICIOS Y OPERACIONES MICROFINANCIERAS"/>
    <s v="Periodo Fijo"/>
    <n v="1"/>
    <n v="10"/>
    <n v="10"/>
    <x v="0"/>
    <x v="0"/>
    <n v="3500000"/>
    <n v="36166666.666666672"/>
    <n v="0"/>
  </r>
  <r>
    <s v="REGIONAL CAUCA - CTPI"/>
    <x v="2"/>
    <s v="MONITOREO AMBIENTAL"/>
    <s v="Periodo Fijo"/>
    <n v="1"/>
    <n v="7"/>
    <n v="19"/>
    <x v="0"/>
    <x v="5"/>
    <n v="0"/>
    <n v="0"/>
    <n v="3330000"/>
  </r>
  <r>
    <m/>
    <x v="4"/>
    <m/>
    <m/>
    <m/>
    <m/>
    <m/>
    <x v="1"/>
    <x v="6"/>
    <m/>
    <m/>
    <m/>
  </r>
  <r>
    <m/>
    <x v="4"/>
    <m/>
    <m/>
    <m/>
    <m/>
    <m/>
    <x v="1"/>
    <x v="6"/>
    <m/>
    <m/>
    <m/>
  </r>
  <r>
    <m/>
    <x v="4"/>
    <m/>
    <m/>
    <m/>
    <m/>
    <m/>
    <x v="1"/>
    <x v="6"/>
    <m/>
    <m/>
    <m/>
  </r>
  <r>
    <s v="REGIONAL CAUCA - CTPI"/>
    <x v="1"/>
    <s v="INSTALACION DE SISTEMAS ELECTRICOS RESIDENCIALES Y COMERCIALES"/>
    <s v="Periodo Fijo"/>
    <n v="1"/>
    <n v="10"/>
    <n v="10"/>
    <x v="0"/>
    <x v="0"/>
    <n v="3860000"/>
    <n v="39886666.666666672"/>
    <n v="0"/>
  </r>
  <r>
    <m/>
    <x v="4"/>
    <m/>
    <m/>
    <m/>
    <m/>
    <m/>
    <x v="1"/>
    <x v="6"/>
    <m/>
    <m/>
    <m/>
  </r>
  <r>
    <m/>
    <x v="4"/>
    <m/>
    <m/>
    <m/>
    <m/>
    <m/>
    <x v="1"/>
    <x v="6"/>
    <m/>
    <m/>
    <m/>
  </r>
  <r>
    <s v="REGIONAL CAUCA - CTPI"/>
    <x v="7"/>
    <s v="VIRTUAL ADMINISTRACIÓN TECNOLOGIAS DE LA INFORMACION ((PROGRAMACION DE APLICACIONES PARA DISPOSITIVOS MOVILES)"/>
    <s v="Periodo Fijo"/>
    <n v="2"/>
    <n v="7"/>
    <n v="19"/>
    <x v="0"/>
    <x v="5"/>
    <n v="3500000"/>
    <n v="53433333.333333328"/>
    <n v="0"/>
  </r>
  <r>
    <s v="REGIONAL CAUCA - CTPI"/>
    <x v="7"/>
    <s v="VIRTUAL BILINGUISMO´((PROGRAMACION DE APLICACIONES PARA DISPOSITIVOS MOVILES)"/>
    <s v="Periodo Fijo"/>
    <n v="2"/>
    <n v="7"/>
    <n v="19"/>
    <x v="0"/>
    <x v="5"/>
    <n v="3500000"/>
    <n v="53433333.333333328"/>
    <n v="0"/>
  </r>
  <r>
    <s v="REGIONAL CAUCA - CTPI"/>
    <x v="7"/>
    <s v="VIRTUAL OFIMATICA (PROGRAMACION DE APLICACIONES PARA DISPOSITIVOS MOVILES) "/>
    <s v="Periodo Fijo"/>
    <n v="1"/>
    <n v="7"/>
    <n v="19"/>
    <x v="0"/>
    <x v="5"/>
    <n v="3500000"/>
    <n v="26716666.666666664"/>
    <n v="0"/>
  </r>
  <r>
    <s v="REGIONAL CAUCA - CTPI"/>
    <x v="2"/>
    <s v="FUNDAMENTOS DE ELECTRICIDAD"/>
    <s v="Periodo Fijo"/>
    <n v="0"/>
    <n v="8"/>
    <n v="0"/>
    <x v="0"/>
    <x v="3"/>
    <n v="3860000"/>
    <n v="0"/>
    <n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7">
  <r>
    <s v="REGIONAL CAUCA - CTPI"/>
    <s v="Tecnólogo"/>
    <s v="Entrenamiento Deportivo"/>
    <x v="0"/>
    <x v="0"/>
    <x v="0"/>
    <x v="0"/>
    <d v="2022-02-01T00:00:00"/>
    <x v="0"/>
    <x v="0"/>
    <x v="0"/>
    <x v="0"/>
    <x v="0"/>
    <n v="18"/>
  </r>
  <r>
    <s v="REGIONAL CAUCA - CTPI"/>
    <s v="Tecnólogo"/>
    <s v="ADSI"/>
    <x v="0"/>
    <x v="1"/>
    <x v="0"/>
    <x v="0"/>
    <d v="2022-02-01T00:00:00"/>
    <x v="0"/>
    <x v="0"/>
    <x v="1"/>
    <x v="0"/>
    <x v="0"/>
    <n v="18"/>
  </r>
  <r>
    <s v="REGIONAL CAUCA - CTPI"/>
    <s v="Tecnólogo"/>
    <s v="Supervisión En Sistemas De Agua Y Saneamiento"/>
    <x v="0"/>
    <x v="2"/>
    <x v="0"/>
    <x v="0"/>
    <d v="2022-02-01T00:00:00"/>
    <x v="0"/>
    <x v="0"/>
    <x v="2"/>
    <x v="0"/>
    <x v="0"/>
    <n v="21"/>
  </r>
  <r>
    <s v="REGIONAL CAUCA - CTPI"/>
    <s v="Técnico"/>
    <s v="Monitoreo Ambiental"/>
    <x v="0"/>
    <x v="2"/>
    <x v="0"/>
    <x v="0"/>
    <d v="2022-02-01T00:00:00"/>
    <x v="0"/>
    <x v="0"/>
    <x v="2"/>
    <x v="0"/>
    <x v="0"/>
    <n v="9"/>
  </r>
  <r>
    <s v="REGIONAL CAUCA - CTPI"/>
    <s v="Técnico"/>
    <s v="Mantenimiento De Motocicletas Y Motocarros"/>
    <x v="0"/>
    <x v="2"/>
    <x v="0"/>
    <x v="0"/>
    <d v="2022-02-01T00:00:00"/>
    <x v="0"/>
    <x v="1"/>
    <x v="3"/>
    <x v="1"/>
    <x v="1"/>
    <n v="9"/>
  </r>
  <r>
    <s v="REGIONAL CAUCA - CTPI"/>
    <s v="Técnico"/>
    <s v="Mantenimiento Eléctrico Y Control Electrónico De Automotores"/>
    <x v="0"/>
    <x v="2"/>
    <x v="0"/>
    <x v="0"/>
    <d v="2022-02-01T00:00:00"/>
    <x v="0"/>
    <x v="0"/>
    <x v="2"/>
    <x v="0"/>
    <x v="0"/>
    <n v="9"/>
  </r>
  <r>
    <s v="REGIONAL CAUCA - CTPI"/>
    <s v="Tecnólogo"/>
    <s v="Automatización De Sistemas Mecatrónicos"/>
    <x v="0"/>
    <x v="2"/>
    <x v="0"/>
    <x v="0"/>
    <d v="2022-02-01T00:00:00"/>
    <x v="0"/>
    <x v="0"/>
    <x v="2"/>
    <x v="0"/>
    <x v="0"/>
    <n v="21"/>
  </r>
  <r>
    <s v="REGIONAL CAUCA - CTPI"/>
    <s v="Técnico"/>
    <s v="Desarrollo De Operaciones Logísticas En La Cadena De Abastecimiento"/>
    <x v="0"/>
    <x v="2"/>
    <x v="0"/>
    <x v="0"/>
    <d v="2022-02-01T00:00:00"/>
    <x v="0"/>
    <x v="0"/>
    <x v="2"/>
    <x v="0"/>
    <x v="0"/>
    <n v="6"/>
  </r>
  <r>
    <s v="REGIONAL CAUCA - CTPI"/>
    <s v="Técnico"/>
    <s v="Procesos de Manufactura"/>
    <x v="0"/>
    <x v="2"/>
    <x v="0"/>
    <x v="0"/>
    <d v="2022-02-01T00:00:00"/>
    <x v="0"/>
    <x v="0"/>
    <x v="2"/>
    <x v="0"/>
    <x v="0"/>
    <n v="9"/>
  </r>
  <r>
    <s v="REGIONAL CAUCA - CTPI"/>
    <s v="Técnico"/>
    <s v="Mecánica Maquinaria Industrial"/>
    <x v="0"/>
    <x v="2"/>
    <x v="0"/>
    <x v="0"/>
    <d v="2022-02-01T00:00:00"/>
    <x v="0"/>
    <x v="0"/>
    <x v="2"/>
    <x v="0"/>
    <x v="0"/>
    <n v="9"/>
  </r>
  <r>
    <s v="REGIONAL CAUCA - CTPI"/>
    <s v="Técnico"/>
    <s v="Alistamiento Y Operación De Maquinaria Para La Producción Industrial"/>
    <x v="0"/>
    <x v="1"/>
    <x v="0"/>
    <x v="0"/>
    <d v="2022-02-01T00:00:00"/>
    <x v="0"/>
    <x v="0"/>
    <x v="1"/>
    <x v="0"/>
    <x v="0"/>
    <n v="6"/>
  </r>
  <r>
    <s v="REGIONAL CAUCA - CTPI"/>
    <s v="Técnico"/>
    <s v="Mantenimiento E Instalacion De Sistemas Solares Fotovoltaicos"/>
    <x v="0"/>
    <x v="2"/>
    <x v="0"/>
    <x v="0"/>
    <d v="2022-02-01T00:00:00"/>
    <x v="0"/>
    <x v="0"/>
    <x v="2"/>
    <x v="0"/>
    <x v="0"/>
    <n v="9"/>
  </r>
  <r>
    <s v="REGIONAL CAUCA - CTPI"/>
    <s v="Complementario"/>
    <s v="COMPORTAMIENTO EMPRENDEDOR"/>
    <x v="0"/>
    <x v="2"/>
    <x v="1"/>
    <x v="1"/>
    <d v="2022-02-01T00:00:00"/>
    <x v="1"/>
    <x v="1"/>
    <x v="3"/>
    <x v="2"/>
    <x v="2"/>
    <m/>
  </r>
  <r>
    <s v="REGIONAL CAUCA - CTPI"/>
    <s v="Complementario"/>
    <s v="ELABORACION DE ADORNOS NAVIDEÑOS"/>
    <x v="0"/>
    <x v="3"/>
    <x v="2"/>
    <x v="2"/>
    <d v="2022-02-01T00:00:00"/>
    <x v="2"/>
    <x v="0"/>
    <x v="3"/>
    <x v="0"/>
    <x v="0"/>
    <m/>
  </r>
  <r>
    <s v="REGIONAL CAUCA - CTPI"/>
    <s v="Complementario"/>
    <s v="ESTRUCTURACION DEL SISTEMA DE GESTION EN SEGURIDAD Y SALUD EN TRABAJO"/>
    <x v="0"/>
    <x v="2"/>
    <x v="1"/>
    <x v="1"/>
    <d v="2022-02-01T00:00:00"/>
    <x v="1"/>
    <x v="1"/>
    <x v="3"/>
    <x v="2"/>
    <x v="2"/>
    <m/>
  </r>
  <r>
    <s v="REGIONAL CAUCA - CTPI"/>
    <s v="Complementario"/>
    <s v="SISTEMAS DE GENERACION DE ENERGIA ELECTRICA UTILIZANDO ENERGIAS RENOVABLES"/>
    <x v="0"/>
    <x v="2"/>
    <x v="1"/>
    <x v="1"/>
    <d v="2022-02-01T00:00:00"/>
    <x v="1"/>
    <x v="1"/>
    <x v="3"/>
    <x v="2"/>
    <x v="2"/>
    <m/>
  </r>
  <r>
    <s v="REGIONAL CAUCA - CTPI"/>
    <s v="Transversal"/>
    <s v="Protección ambiental y Seguridad y Salud en el trabajo"/>
    <x v="0"/>
    <x v="2"/>
    <x v="0"/>
    <x v="0"/>
    <d v="2022-02-01T00:00:00"/>
    <x v="0"/>
    <x v="0"/>
    <x v="2"/>
    <x v="0"/>
    <x v="0"/>
    <m/>
  </r>
  <r>
    <s v="REGIONAL CAUCA - CTPI"/>
    <s v="Transversal"/>
    <s v="Bilingüismo"/>
    <x v="0"/>
    <x v="1"/>
    <x v="0"/>
    <x v="0"/>
    <d v="2022-02-01T00:00:00"/>
    <x v="0"/>
    <x v="0"/>
    <x v="1"/>
    <x v="0"/>
    <x v="0"/>
    <m/>
  </r>
  <r>
    <s v="REGIONAL CAUCA - CTPI"/>
    <s v="Transversal"/>
    <s v="Ética y/o Emprendimiento"/>
    <x v="0"/>
    <x v="2"/>
    <x v="0"/>
    <x v="0"/>
    <d v="2022-02-01T00:00:00"/>
    <x v="0"/>
    <x v="0"/>
    <x v="2"/>
    <x v="0"/>
    <x v="0"/>
    <m/>
  </r>
  <r>
    <s v="REGIONAL CAUCA - CTPI"/>
    <s v="Tecnólogo"/>
    <s v="Análisis y desarrollo de sistemas de información"/>
    <x v="0"/>
    <x v="4"/>
    <x v="0"/>
    <x v="0"/>
    <d v="2022-02-01T00:00:00"/>
    <x v="0"/>
    <x v="0"/>
    <x v="4"/>
    <x v="0"/>
    <x v="0"/>
    <n v="18"/>
  </r>
  <r>
    <s v="REGIONAL CAUCA - CTPI"/>
    <s v="Tecnólogo"/>
    <s v="Entrenamiento Deportivo"/>
    <x v="0"/>
    <x v="5"/>
    <x v="0"/>
    <x v="0"/>
    <d v="2022-02-01T00:00:00"/>
    <x v="0"/>
    <x v="0"/>
    <x v="5"/>
    <x v="0"/>
    <x v="0"/>
    <n v="18"/>
  </r>
  <r>
    <s v="REGIONAL CAUCA - CTPI"/>
    <s v="Tecnólogo"/>
    <s v="Actividad física"/>
    <x v="0"/>
    <x v="4"/>
    <x v="0"/>
    <x v="0"/>
    <d v="2022-02-01T00:00:00"/>
    <x v="0"/>
    <x v="0"/>
    <x v="4"/>
    <x v="0"/>
    <x v="0"/>
    <n v="21"/>
  </r>
  <r>
    <s v="REGIONAL CAUCA - CTPI"/>
    <s v="Tecnólogo"/>
    <s v="Implementación de redes y servicios de telecomunicaciones"/>
    <x v="0"/>
    <x v="6"/>
    <x v="0"/>
    <x v="0"/>
    <d v="2022-02-01T00:00:00"/>
    <x v="0"/>
    <x v="0"/>
    <x v="6"/>
    <x v="0"/>
    <x v="0"/>
    <n v="21"/>
  </r>
  <r>
    <s v="REGIONAL CAUCA - CTPI"/>
    <s v="Tecnólogo"/>
    <s v="Gestión de redes de datos"/>
    <x v="0"/>
    <x v="1"/>
    <x v="0"/>
    <x v="0"/>
    <d v="2022-02-01T00:00:00"/>
    <x v="0"/>
    <x v="0"/>
    <x v="1"/>
    <x v="0"/>
    <x v="0"/>
    <n v="21"/>
  </r>
  <r>
    <s v="REGIONAL CAUCA - CTPI"/>
    <s v="Técnico"/>
    <s v="Control de la seguridad digital"/>
    <x v="0"/>
    <x v="2"/>
    <x v="0"/>
    <x v="0"/>
    <d v="2022-02-01T00:00:00"/>
    <x v="0"/>
    <x v="0"/>
    <x v="2"/>
    <x v="0"/>
    <x v="0"/>
    <n v="9"/>
  </r>
  <r>
    <s v="REGIONAL CAUCA - CTPI"/>
    <s v="Técnico"/>
    <s v="Mantenimiento de equipos de cómputo"/>
    <x v="0"/>
    <x v="1"/>
    <x v="0"/>
    <x v="0"/>
    <d v="2022-02-01T00:00:00"/>
    <x v="0"/>
    <x v="0"/>
    <x v="1"/>
    <x v="0"/>
    <x v="0"/>
    <n v="9"/>
  </r>
  <r>
    <s v="REGIONAL CAUCA - CTPI"/>
    <s v="Tecnólogo"/>
    <s v="Producción de multimedia"/>
    <x v="0"/>
    <x v="2"/>
    <x v="0"/>
    <x v="0"/>
    <d v="2022-02-01T00:00:00"/>
    <x v="0"/>
    <x v="0"/>
    <x v="2"/>
    <x v="0"/>
    <x v="0"/>
    <n v="18"/>
  </r>
  <r>
    <s v="REGIONAL CAUCA - CTPI"/>
    <s v="Tecnólogo"/>
    <s v="Desarrollo de videojuegos"/>
    <x v="0"/>
    <x v="2"/>
    <x v="0"/>
    <x v="0"/>
    <d v="2022-02-01T00:00:00"/>
    <x v="0"/>
    <x v="0"/>
    <x v="2"/>
    <x v="0"/>
    <x v="0"/>
    <n v="18"/>
  </r>
  <r>
    <s v="REGIONAL CAUCA - CTPI"/>
    <s v="Tecnólogo"/>
    <s v="Animación 3d"/>
    <x v="0"/>
    <x v="1"/>
    <x v="0"/>
    <x v="0"/>
    <d v="2022-02-01T00:00:00"/>
    <x v="0"/>
    <x v="0"/>
    <x v="1"/>
    <x v="0"/>
    <x v="0"/>
    <n v="18"/>
  </r>
  <r>
    <s v="REGIONAL CAUCA - CTPI"/>
    <s v="Tecnólogo"/>
    <s v="Animación digital"/>
    <x v="0"/>
    <x v="2"/>
    <x v="0"/>
    <x v="0"/>
    <d v="2022-02-01T00:00:00"/>
    <x v="0"/>
    <x v="0"/>
    <x v="2"/>
    <x v="0"/>
    <x v="0"/>
    <n v="21"/>
  </r>
  <r>
    <s v="REGIONAL CAUCA - CTPI"/>
    <s v="Técnico"/>
    <s v="Elaboración de audiovisuales"/>
    <x v="0"/>
    <x v="2"/>
    <x v="0"/>
    <x v="0"/>
    <d v="2022-02-01T00:00:00"/>
    <x v="0"/>
    <x v="0"/>
    <x v="2"/>
    <x v="0"/>
    <x v="0"/>
    <n v="9"/>
  </r>
  <r>
    <s v="REGIONAL CAUCA - CTPI"/>
    <s v="Técnico"/>
    <s v="Sistemas ( 6 de jovenes)"/>
    <x v="0"/>
    <x v="7"/>
    <x v="0"/>
    <x v="0"/>
    <d v="2022-02-01T00:00:00"/>
    <x v="0"/>
    <x v="0"/>
    <x v="7"/>
    <x v="0"/>
    <x v="0"/>
    <n v="9"/>
  </r>
  <r>
    <s v="REGIONAL CAUCA - CTPI"/>
    <s v="Técnico"/>
    <s v="Ejecucion Programas deportivos (jovenes)"/>
    <x v="0"/>
    <x v="1"/>
    <x v="0"/>
    <x v="0"/>
    <d v="2022-02-01T00:00:00"/>
    <x v="0"/>
    <x v="0"/>
    <x v="1"/>
    <x v="0"/>
    <x v="0"/>
    <n v="9"/>
  </r>
  <r>
    <s v="REGIONAL CAUCA - CTPI"/>
    <s v="Complementario"/>
    <s v="PROGRAMACIÓN (Inteligencia Artificial)_x000a_(Iniciación a la inteligencia artificial)"/>
    <x v="0"/>
    <x v="2"/>
    <x v="1"/>
    <x v="1"/>
    <d v="2022-02-01T00:00:00"/>
    <x v="1"/>
    <x v="1"/>
    <x v="3"/>
    <x v="2"/>
    <x v="2"/>
    <s v="NA"/>
  </r>
  <r>
    <s v="REGIONAL CAUCA - CTPI"/>
    <s v="Complementario"/>
    <s v="SISTEMAS - OFIMATICA_x000a_Manejo básico de la herramienta de hojas de calculo Excel"/>
    <x v="0"/>
    <x v="5"/>
    <x v="1"/>
    <x v="1"/>
    <d v="2022-02-01T00:00:00"/>
    <x v="1"/>
    <x v="1"/>
    <x v="3"/>
    <x v="2"/>
    <x v="3"/>
    <s v="NA"/>
  </r>
  <r>
    <s v="REGIONAL CAUCA - CTPI"/>
    <s v="Complementario"/>
    <s v="INTERNET DE LAS COSAS (IoT)_x000a_(Implementación de sistema de control con internet de las cosas - _x000a_Programación de sistemas embebidos)"/>
    <x v="0"/>
    <x v="2"/>
    <x v="1"/>
    <x v="1"/>
    <d v="2022-02-01T00:00:00"/>
    <x v="1"/>
    <x v="1"/>
    <x v="3"/>
    <x v="2"/>
    <x v="2"/>
    <s v="NA"/>
  </r>
  <r>
    <s v="REGIONAL CAUCA - CTPI"/>
    <s v="Complementario"/>
    <s v="DEPORTE _x000a_(Cualidades físicas del entrenamiento deportivo - Legislación deportiva)"/>
    <x v="0"/>
    <x v="3"/>
    <x v="3"/>
    <x v="2"/>
    <d v="2022-02-01T00:00:00"/>
    <x v="3"/>
    <x v="0"/>
    <x v="3"/>
    <x v="0"/>
    <x v="0"/>
    <s v="NA"/>
  </r>
  <r>
    <s v="REGIONAL CAUCA - CTPI"/>
    <s v="Complementario"/>
    <s v="Acabados artesanal en madera"/>
    <x v="0"/>
    <x v="2"/>
    <x v="1"/>
    <x v="1"/>
    <d v="2022-02-01T00:00:00"/>
    <x v="1"/>
    <x v="1"/>
    <x v="3"/>
    <x v="2"/>
    <x v="2"/>
    <m/>
  </r>
  <r>
    <s v="REGIONAL CAUCA - CTPI"/>
    <s v="Complementario"/>
    <s v="DECORACION CON GLOBOS"/>
    <x v="0"/>
    <x v="1"/>
    <x v="1"/>
    <x v="1"/>
    <d v="2022-02-01T00:00:00"/>
    <x v="1"/>
    <x v="1"/>
    <x v="3"/>
    <x v="2"/>
    <x v="4"/>
    <m/>
  </r>
  <r>
    <s v="REGIONAL CAUCA - CTPI"/>
    <s v="Complementario"/>
    <s v="COMPUTACION EN LA NUBE _x000a_(Introducción al Cloud Computing - Implementar servicios SAAS, PAAS, IAAS)"/>
    <x v="0"/>
    <x v="3"/>
    <x v="3"/>
    <x v="2"/>
    <d v="2022-02-01T00:00:00"/>
    <x v="3"/>
    <x v="0"/>
    <x v="3"/>
    <x v="0"/>
    <x v="0"/>
    <s v="NA"/>
  </r>
  <r>
    <s v="REGIONAL CAUCA - CTPI"/>
    <s v="Complementario"/>
    <s v="CONTENIDOS DIGITALES_x000a_(Medios audiovisuales - Multimedia - Animación digital 2D y 3D)"/>
    <x v="0"/>
    <x v="3"/>
    <x v="3"/>
    <x v="2"/>
    <d v="2022-02-01T00:00:00"/>
    <x v="3"/>
    <x v="0"/>
    <x v="3"/>
    <x v="0"/>
    <x v="0"/>
    <s v="NA"/>
  </r>
  <r>
    <s v="REGIONAL CAUCA - CTPI"/>
    <s v="Técnico"/>
    <s v="Ebanisteria"/>
    <x v="0"/>
    <x v="2"/>
    <x v="0"/>
    <x v="0"/>
    <d v="2022-02-01T00:00:00"/>
    <x v="0"/>
    <x v="1"/>
    <x v="3"/>
    <x v="2"/>
    <x v="5"/>
    <n v="9"/>
  </r>
  <r>
    <s v="REGIONAL CAUCA - CTPI"/>
    <s v="Tecnólogo"/>
    <s v="Gestion Empresarial"/>
    <x v="0"/>
    <x v="6"/>
    <x v="0"/>
    <x v="0"/>
    <d v="2022-02-01T00:00:00"/>
    <x v="0"/>
    <x v="0"/>
    <x v="6"/>
    <x v="0"/>
    <x v="0"/>
    <n v="18"/>
  </r>
  <r>
    <s v="REGIONAL CAUCA - CTPI"/>
    <s v="Técnico"/>
    <s v="soldadura de productos metalicos en platina"/>
    <x v="0"/>
    <x v="2"/>
    <x v="4"/>
    <x v="2"/>
    <d v="2022-02-01T00:00:00"/>
    <x v="4"/>
    <x v="0"/>
    <x v="8"/>
    <x v="0"/>
    <x v="0"/>
    <n v="9"/>
  </r>
  <r>
    <s v="REGIONAL CAUCA - CTPI"/>
    <s v="Técnico"/>
    <s v="Talla de gemas para joyeria"/>
    <x v="0"/>
    <x v="2"/>
    <x v="4"/>
    <x v="2"/>
    <d v="2022-02-01T00:00:00"/>
    <x v="4"/>
    <x v="1"/>
    <x v="3"/>
    <x v="1"/>
    <x v="6"/>
    <n v="9"/>
  </r>
  <r>
    <s v="REGIONAL CAUCA - CTPI"/>
    <s v="Técnico"/>
    <s v="patronaje industial de prendas de vestir"/>
    <x v="0"/>
    <x v="6"/>
    <x v="0"/>
    <x v="0"/>
    <d v="2022-02-01T00:00:00"/>
    <x v="0"/>
    <x v="0"/>
    <x v="6"/>
    <x v="0"/>
    <x v="0"/>
    <n v="9"/>
  </r>
  <r>
    <s v="REGIONAL CAUCA - CTPI"/>
    <s v="Complementario"/>
    <s v="ELABORACION DE COMPLEMENTOS EN BISUTERIA CON TECNICA DE ENSARTADO"/>
    <x v="0"/>
    <x v="2"/>
    <x v="1"/>
    <x v="1"/>
    <d v="2022-02-01T00:00:00"/>
    <x v="1"/>
    <x v="1"/>
    <x v="3"/>
    <x v="2"/>
    <x v="2"/>
    <m/>
  </r>
  <r>
    <s v="REGIONAL CAUCA - CTPI"/>
    <s v="Transversal"/>
    <s v="Derechos fundamentales en el trabajo"/>
    <x v="0"/>
    <x v="2"/>
    <x v="0"/>
    <x v="0"/>
    <d v="2022-02-01T00:00:00"/>
    <x v="0"/>
    <x v="0"/>
    <x v="2"/>
    <x v="0"/>
    <x v="0"/>
    <m/>
  </r>
  <r>
    <s v="REGIONAL CAUCA - CTPI"/>
    <s v="Transversal"/>
    <s v="Bilingüismo"/>
    <x v="0"/>
    <x v="8"/>
    <x v="0"/>
    <x v="0"/>
    <d v="2022-02-01T00:00:00"/>
    <x v="0"/>
    <x v="0"/>
    <x v="9"/>
    <x v="0"/>
    <x v="0"/>
    <m/>
  </r>
  <r>
    <s v="REGIONAL CAUCA - CTPI"/>
    <s v="Transversal"/>
    <s v="Protección ambiental y Seguridad y Salud en el trabajo"/>
    <x v="0"/>
    <x v="1"/>
    <x v="0"/>
    <x v="0"/>
    <d v="2022-02-01T00:00:00"/>
    <x v="0"/>
    <x v="0"/>
    <x v="1"/>
    <x v="0"/>
    <x v="0"/>
    <m/>
  </r>
  <r>
    <s v="REGIONAL CAUCA - CTPI"/>
    <s v="Complementario"/>
    <s v="ELABORACIÓN DE PRODUCTOS ARTESANALES EN CROCHET"/>
    <x v="0"/>
    <x v="2"/>
    <x v="1"/>
    <x v="1"/>
    <d v="2022-02-01T00:00:00"/>
    <x v="1"/>
    <x v="1"/>
    <x v="3"/>
    <x v="2"/>
    <x v="2"/>
    <m/>
  </r>
  <r>
    <s v="REGIONAL CAUCA - CTPI"/>
    <s v="Complementario"/>
    <s v="ELABORAR PATRONES PARA PANTALÓN Y BUSO DEPORTIVO"/>
    <x v="0"/>
    <x v="2"/>
    <x v="1"/>
    <x v="1"/>
    <d v="2022-02-01T00:00:00"/>
    <x v="1"/>
    <x v="1"/>
    <x v="3"/>
    <x v="2"/>
    <x v="2"/>
    <m/>
  </r>
  <r>
    <s v="REGIONAL CAUCA - CTPI"/>
    <s v="Complementario"/>
    <s v="PATRONAJE Y ESCALADO DE ROPA DEPORTIVA"/>
    <x v="0"/>
    <x v="1"/>
    <x v="1"/>
    <x v="3"/>
    <d v="2022-02-01T00:00:00"/>
    <x v="5"/>
    <x v="1"/>
    <x v="3"/>
    <x v="2"/>
    <x v="7"/>
    <m/>
  </r>
  <r>
    <s v="REGIONAL CAUCA - CTPI"/>
    <s v="Complementario"/>
    <s v="PRINCIPIOS BÁSICO DE MAQUINARIA E INSUMOS DE CONFECCIÒ"/>
    <x v="0"/>
    <x v="2"/>
    <x v="1"/>
    <x v="3"/>
    <d v="2022-02-01T00:00:00"/>
    <x v="5"/>
    <x v="1"/>
    <x v="3"/>
    <x v="2"/>
    <x v="8"/>
    <m/>
  </r>
  <r>
    <m/>
    <m/>
    <m/>
    <x v="1"/>
    <x v="9"/>
    <x v="5"/>
    <x v="4"/>
    <m/>
    <x v="6"/>
    <x v="2"/>
    <x v="10"/>
    <x v="3"/>
    <x v="9"/>
    <m/>
  </r>
  <r>
    <s v="REGIONAL CAUCA - CTPI"/>
    <s v="Complementario"/>
    <s v="MANTENIMIENTO DE MOTOCICLETAS Y MOTOCARROS "/>
    <x v="0"/>
    <x v="2"/>
    <x v="1"/>
    <x v="3"/>
    <d v="2022-02-01T00:00:00"/>
    <x v="5"/>
    <x v="1"/>
    <x v="3"/>
    <x v="2"/>
    <x v="8"/>
    <s v="15 MoSoS"/>
  </r>
  <r>
    <s v="REGIONAL CAUCA - CTPI"/>
    <s v="Técnico"/>
    <s v="MANTENIMIENTO DE EQUIPOS ELECTRONICOS DE CONSUMO MASIVO EN AUDIO Y VIDEO"/>
    <x v="0"/>
    <x v="3"/>
    <x v="1"/>
    <x v="5"/>
    <d v="2022-04-04T00:00:00"/>
    <x v="7"/>
    <x v="1"/>
    <x v="3"/>
    <x v="2"/>
    <x v="0"/>
    <s v="15 MESES"/>
  </r>
  <r>
    <s v="REGIONAL CAUCA - CTPI"/>
    <s v="Tecnólogo"/>
    <s v="ELECTRICIDAD INDUSTRIAL"/>
    <x v="0"/>
    <x v="6"/>
    <x v="0"/>
    <x v="0"/>
    <d v="2022-02-01T00:00:00"/>
    <x v="0"/>
    <x v="0"/>
    <x v="6"/>
    <x v="0"/>
    <x v="0"/>
    <s v="27 MESES"/>
  </r>
  <r>
    <s v="REGIONAL CAUCA - CTPI"/>
    <s v="Tecnólogo"/>
    <s v="ELECTRICIDAD INDUSTRIAL"/>
    <x v="0"/>
    <x v="1"/>
    <x v="2"/>
    <x v="2"/>
    <d v="2022-02-01T00:00:00"/>
    <x v="2"/>
    <x v="0"/>
    <x v="11"/>
    <x v="0"/>
    <x v="0"/>
    <s v="27 MESES"/>
  </r>
  <r>
    <s v="REGIONAL CAUCA - CTPI"/>
    <s v="Tecnólogo"/>
    <s v="AUTOMATIZACION DE SISTEMAS MECATRONICOS"/>
    <x v="0"/>
    <x v="3"/>
    <x v="0"/>
    <x v="6"/>
    <d v="2022-02-01T00:00:00"/>
    <x v="8"/>
    <x v="0"/>
    <x v="3"/>
    <x v="0"/>
    <x v="0"/>
    <s v="27 MESES"/>
  </r>
  <r>
    <s v="REGIONAL CAUCA - CTPI"/>
    <s v="Técnico"/>
    <s v="INSTALACION DE SISTEMAS ELECTRICOS RESIDENCIALES Y COMERCIALES"/>
    <x v="0"/>
    <x v="2"/>
    <x v="0"/>
    <x v="0"/>
    <d v="2022-02-01T00:00:00"/>
    <x v="0"/>
    <x v="1"/>
    <x v="3"/>
    <x v="2"/>
    <x v="5"/>
    <s v="15 MESES"/>
  </r>
  <r>
    <s v="REGIONAL CAUCA - CTPI"/>
    <s v="Técnico"/>
    <s v="MANTENIMIENTO E INSTALACION DE SISTEMAS SOLARES FOTOVOLTAICOS"/>
    <x v="0"/>
    <x v="2"/>
    <x v="0"/>
    <x v="0"/>
    <d v="2022-02-01T00:00:00"/>
    <x v="0"/>
    <x v="0"/>
    <x v="2"/>
    <x v="0"/>
    <x v="0"/>
    <s v="15 MESES"/>
  </r>
  <r>
    <s v="REGIONAL CAUCA - CTPI"/>
    <s v="Tecnólogo"/>
    <s v="MANTENIMIENTO MECATRÓNICO DE AUTOMOTORES"/>
    <x v="0"/>
    <x v="1"/>
    <x v="0"/>
    <x v="0"/>
    <d v="2022-02-01T00:00:00"/>
    <x v="0"/>
    <x v="1"/>
    <x v="3"/>
    <x v="2"/>
    <x v="10"/>
    <s v="27 MESES"/>
  </r>
  <r>
    <s v="REGIONAL CAUCA - CTPI"/>
    <s v="Técnico"/>
    <s v="MANTENIMIENTO ELECTRICO Y CONTROL ELECTRONICO DE AUTOMOTORES"/>
    <x v="0"/>
    <x v="1"/>
    <x v="0"/>
    <x v="0"/>
    <d v="2022-02-01T00:00:00"/>
    <x v="0"/>
    <x v="1"/>
    <x v="3"/>
    <x v="2"/>
    <x v="10"/>
    <s v="15 MESES"/>
  </r>
  <r>
    <s v="REGIONAL CAUCA - CTPI"/>
    <s v="Técnico"/>
    <s v="MANTENIMIENTO DE MOTOCICLETAS Y MOTOCARROS "/>
    <x v="0"/>
    <x v="1"/>
    <x v="0"/>
    <x v="0"/>
    <d v="2022-02-01T00:00:00"/>
    <x v="0"/>
    <x v="1"/>
    <x v="3"/>
    <x v="2"/>
    <x v="10"/>
    <s v="15 MESES"/>
  </r>
  <r>
    <s v="REGIONAL CAUCA - CTPI"/>
    <s v="Tecnólogo"/>
    <s v="SUPERVISION DE SISTEMAS EN AGUA Y SANEAMIENTO"/>
    <x v="0"/>
    <x v="1"/>
    <x v="0"/>
    <x v="0"/>
    <d v="2022-02-01T00:00:00"/>
    <x v="0"/>
    <x v="0"/>
    <x v="1"/>
    <x v="0"/>
    <x v="0"/>
    <s v="27 MESES"/>
  </r>
  <r>
    <s v="REGIONAL CAUCA - CTPI"/>
    <s v="Tecnólogo"/>
    <s v="ELECTRICIDAD INDUSTRIAL"/>
    <x v="0"/>
    <x v="1"/>
    <x v="0"/>
    <x v="0"/>
    <d v="2022-02-01T00:00:00"/>
    <x v="0"/>
    <x v="0"/>
    <x v="1"/>
    <x v="0"/>
    <x v="0"/>
    <s v="27 MESES"/>
  </r>
  <r>
    <m/>
    <m/>
    <m/>
    <x v="1"/>
    <x v="9"/>
    <x v="5"/>
    <x v="4"/>
    <m/>
    <x v="6"/>
    <x v="2"/>
    <x v="10"/>
    <x v="3"/>
    <x v="9"/>
    <m/>
  </r>
  <r>
    <s v="REGIONAL CAUCA - CTPI"/>
    <s v="Complementario"/>
    <s v="MANTENIMIENTO E INSTALACION DE SISTEMAS SOLARES FOTOVOLTAICOS"/>
    <x v="0"/>
    <x v="2"/>
    <x v="1"/>
    <x v="3"/>
    <d v="2022-02-01T00:00:00"/>
    <x v="5"/>
    <x v="1"/>
    <x v="3"/>
    <x v="2"/>
    <x v="8"/>
    <s v="15 MoSoS"/>
  </r>
  <r>
    <m/>
    <m/>
    <m/>
    <x v="1"/>
    <x v="9"/>
    <x v="5"/>
    <x v="4"/>
    <m/>
    <x v="6"/>
    <x v="2"/>
    <x v="10"/>
    <x v="3"/>
    <x v="9"/>
    <m/>
  </r>
  <r>
    <s v="REGIONAL CAUCA - CTPI"/>
    <s v="Tecnólogo virtual"/>
    <s v="VIRTTUAL -  PRODUCCIÓN MULTIMEDIA"/>
    <x v="0"/>
    <x v="2"/>
    <x v="0"/>
    <x v="0"/>
    <d v="2022-02-01T00:00:00"/>
    <x v="0"/>
    <x v="3"/>
    <x v="12"/>
    <x v="0"/>
    <x v="0"/>
    <s v="27 MESES"/>
  </r>
  <r>
    <s v="REGIONAL CAUCA - CTPI"/>
    <s v="Tecnólogo virtual"/>
    <s v="VIRTUAL - TECNÓLOGO GESTION LOGISTICA"/>
    <x v="0"/>
    <x v="5"/>
    <x v="0"/>
    <x v="0"/>
    <d v="2022-02-01T00:00:00"/>
    <x v="0"/>
    <x v="3"/>
    <x v="13"/>
    <x v="0"/>
    <x v="0"/>
    <s v="27 MESES"/>
  </r>
  <r>
    <s v="REGIONAL CAUCA - CTPI"/>
    <s v="Tecnólogo virtual"/>
    <s v="VIRTUAL - GESTION DE MERCADOS"/>
    <x v="0"/>
    <x v="1"/>
    <x v="0"/>
    <x v="0"/>
    <d v="2022-02-01T00:00:00"/>
    <x v="0"/>
    <x v="3"/>
    <x v="14"/>
    <x v="0"/>
    <x v="0"/>
    <s v="27 MESES"/>
  </r>
  <r>
    <s v="REGIONAL CAUCA - CTPI"/>
    <s v="Tecnólogo virtual"/>
    <s v="VIRTUAL- ADSI"/>
    <x v="0"/>
    <x v="1"/>
    <x v="0"/>
    <x v="0"/>
    <d v="2022-02-01T00:00:00"/>
    <x v="0"/>
    <x v="3"/>
    <x v="14"/>
    <x v="0"/>
    <x v="0"/>
    <s v="27 MESES"/>
  </r>
  <r>
    <s v="REGIONAL CAUCA - CTPI"/>
    <s v="Tecnólogo virtual"/>
    <s v="VIRTUAL- GESTION DE MERCADOS"/>
    <x v="0"/>
    <x v="2"/>
    <x v="0"/>
    <x v="0"/>
    <d v="2022-02-01T00:00:00"/>
    <x v="0"/>
    <x v="3"/>
    <x v="12"/>
    <x v="0"/>
    <x v="0"/>
    <s v="27 MESES"/>
  </r>
  <r>
    <s v="REGIONAL CAUCA - CTPI"/>
    <s v="Técnico Virtual"/>
    <s v="TECNICO EN SERVICIOS Y OPERACIONES MICROFINANCIERAS"/>
    <x v="0"/>
    <x v="2"/>
    <x v="0"/>
    <x v="0"/>
    <d v="2022-02-01T00:00:00"/>
    <x v="0"/>
    <x v="3"/>
    <x v="12"/>
    <x v="0"/>
    <x v="0"/>
    <s v="15 MéSéS"/>
  </r>
  <r>
    <s v="REGIONAL CAUCA - CTPI"/>
    <s v="Complementario"/>
    <s v="MONITOREO AMBIENTAL"/>
    <x v="0"/>
    <x v="2"/>
    <x v="1"/>
    <x v="3"/>
    <d v="2022-02-01T00:00:00"/>
    <x v="5"/>
    <x v="1"/>
    <x v="3"/>
    <x v="2"/>
    <x v="8"/>
    <s v="15 MESES"/>
  </r>
  <r>
    <m/>
    <m/>
    <m/>
    <x v="1"/>
    <x v="9"/>
    <x v="5"/>
    <x v="4"/>
    <m/>
    <x v="6"/>
    <x v="2"/>
    <x v="10"/>
    <x v="3"/>
    <x v="9"/>
    <m/>
  </r>
  <r>
    <m/>
    <m/>
    <m/>
    <x v="1"/>
    <x v="9"/>
    <x v="5"/>
    <x v="4"/>
    <m/>
    <x v="6"/>
    <x v="2"/>
    <x v="10"/>
    <x v="3"/>
    <x v="9"/>
    <m/>
  </r>
  <r>
    <m/>
    <m/>
    <m/>
    <x v="1"/>
    <x v="9"/>
    <x v="5"/>
    <x v="4"/>
    <m/>
    <x v="6"/>
    <x v="2"/>
    <x v="10"/>
    <x v="3"/>
    <x v="9"/>
    <m/>
  </r>
  <r>
    <s v="REGIONAL CAUCA - CTPI"/>
    <s v="Técnico"/>
    <s v="INSTALACION DE SISTEMAS ELECTRICOS RESIDENCIALES Y COMERCIALES"/>
    <x v="0"/>
    <x v="2"/>
    <x v="0"/>
    <x v="0"/>
    <d v="2022-02-01T00:00:00"/>
    <x v="0"/>
    <x v="0"/>
    <x v="2"/>
    <x v="0"/>
    <x v="0"/>
    <s v="15 MéSéS"/>
  </r>
  <r>
    <m/>
    <m/>
    <m/>
    <x v="1"/>
    <x v="9"/>
    <x v="5"/>
    <x v="4"/>
    <m/>
    <x v="6"/>
    <x v="2"/>
    <x v="10"/>
    <x v="3"/>
    <x v="9"/>
    <m/>
  </r>
  <r>
    <m/>
    <m/>
    <m/>
    <x v="1"/>
    <x v="9"/>
    <x v="5"/>
    <x v="4"/>
    <m/>
    <x v="6"/>
    <x v="2"/>
    <x v="10"/>
    <x v="3"/>
    <x v="9"/>
    <m/>
  </r>
  <r>
    <s v="REGIONAL CAUCA - CTPI"/>
    <s v="Complementario virtual"/>
    <s v="VIRTUAL ADMINISTRACIÓN TECNOLOGIAS DE LA INFORMACION ((PROGRAMACION DE APLICACIONES PARA DISPOSITIVOS MOVILES)"/>
    <x v="0"/>
    <x v="1"/>
    <x v="1"/>
    <x v="3"/>
    <d v="2022-02-01T00:00:00"/>
    <x v="5"/>
    <x v="3"/>
    <x v="15"/>
    <x v="0"/>
    <x v="0"/>
    <s v="25 MoSoS"/>
  </r>
  <r>
    <s v="REGIONAL CAUCA - CTPI"/>
    <s v="Complementario virtual"/>
    <s v="VIRTUAL BILINGUISMO´((PROGRAMACION DE APLICACIONES PARA DISPOSITIVOS MOVILES)"/>
    <x v="0"/>
    <x v="1"/>
    <x v="1"/>
    <x v="3"/>
    <d v="2022-02-01T00:00:00"/>
    <x v="5"/>
    <x v="3"/>
    <x v="15"/>
    <x v="0"/>
    <x v="0"/>
    <s v="27 MESES"/>
  </r>
  <r>
    <s v="REGIONAL CAUCA - CTPI"/>
    <s v="Complementario virtual"/>
    <s v="VIRTUAL OFIMATICA (PROGRAMACION DE APLICACIONES PARA DISPOSITIVOS MOVILES) "/>
    <x v="0"/>
    <x v="2"/>
    <x v="1"/>
    <x v="3"/>
    <d v="2022-02-01T00:00:00"/>
    <x v="5"/>
    <x v="3"/>
    <x v="16"/>
    <x v="0"/>
    <x v="0"/>
    <s v="27 MESES"/>
  </r>
  <r>
    <s v="REGIONAL CAUCA - CTPI"/>
    <s v="Complementario"/>
    <s v="FUNDAMENTOS DE ELECTRICIDAD"/>
    <x v="0"/>
    <x v="3"/>
    <x v="3"/>
    <x v="2"/>
    <d v="2022-02-01T00:00:00"/>
    <x v="3"/>
    <x v="0"/>
    <x v="3"/>
    <x v="0"/>
    <x v="9"/>
    <s v="NA"/>
  </r>
  <r>
    <s v="REGIONAL CAUCA - CTPI"/>
    <s v="Complementario virtual"/>
    <s v=" VIRTUAL PROGRAMACION (PROGRAMACION DE APLICACIONES PARA DISPOSITIVOS MOVILES)"/>
    <x v="0"/>
    <x v="1"/>
    <x v="1"/>
    <x v="3"/>
    <d v="2022-02-01T00:00:00"/>
    <x v="5"/>
    <x v="3"/>
    <x v="15"/>
    <x v="0"/>
    <x v="0"/>
    <s v="27 MESES"/>
  </r>
  <r>
    <m/>
    <m/>
    <m/>
    <x v="1"/>
    <x v="9"/>
    <x v="5"/>
    <x v="4"/>
    <m/>
    <x v="6"/>
    <x v="2"/>
    <x v="10"/>
    <x v="3"/>
    <x v="9"/>
    <m/>
  </r>
  <r>
    <m/>
    <m/>
    <m/>
    <x v="1"/>
    <x v="9"/>
    <x v="5"/>
    <x v="4"/>
    <m/>
    <x v="6"/>
    <x v="2"/>
    <x v="10"/>
    <x v="3"/>
    <x v="9"/>
    <m/>
  </r>
  <r>
    <s v="REGIONAL CAUCA - CTPI"/>
    <s v="Complementario"/>
    <s v="MONITOREO PARTICIPATIVO DEL RECURSO HIDRICO"/>
    <x v="0"/>
    <x v="2"/>
    <x v="1"/>
    <x v="3"/>
    <d v="2022-02-01T00:00:00"/>
    <x v="5"/>
    <x v="1"/>
    <x v="3"/>
    <x v="2"/>
    <x v="8"/>
    <s v="NA"/>
  </r>
  <r>
    <s v="REGIONAL CAUCA - CTPI"/>
    <s v="Complementario"/>
    <s v="MODELAJE DE CALZADO PARA CABALLERO"/>
    <x v="0"/>
    <x v="2"/>
    <x v="1"/>
    <x v="3"/>
    <d v="2022-02-01T00:00:00"/>
    <x v="5"/>
    <x v="1"/>
    <x v="3"/>
    <x v="2"/>
    <x v="8"/>
    <s v="NA"/>
  </r>
  <r>
    <s v="REGIONAL CAUCA - CTPI"/>
    <s v="Complementario"/>
    <s v="MANTENIMIENTO DE MOTORES DE 2 Y 4 TIEMPOS EN EQUIPOS UTILITARIOS"/>
    <x v="0"/>
    <x v="2"/>
    <x v="1"/>
    <x v="3"/>
    <d v="2022-02-01T00:00:00"/>
    <x v="5"/>
    <x v="1"/>
    <x v="3"/>
    <x v="2"/>
    <x v="8"/>
    <s v="NA"/>
  </r>
  <r>
    <s v="REGIONAL CAUCA - CTPI"/>
    <s v="Complementario"/>
    <s v="ESTRATEGIAS ADMINISTRATIVAS EN EQUIPOS DE TRABAJO"/>
    <x v="0"/>
    <x v="2"/>
    <x v="1"/>
    <x v="3"/>
    <d v="2022-02-01T00:00:00"/>
    <x v="5"/>
    <x v="1"/>
    <x v="3"/>
    <x v="2"/>
    <x v="8"/>
    <s v="NA"/>
  </r>
  <r>
    <s v="REGIONAL CAUCA - CTPI"/>
    <s v="Complementario"/>
    <s v="MANEJO DE RESIDUOS SOLIDOS"/>
    <x v="0"/>
    <x v="2"/>
    <x v="1"/>
    <x v="3"/>
    <d v="2022-02-01T00:00:00"/>
    <x v="5"/>
    <x v="1"/>
    <x v="3"/>
    <x v="2"/>
    <x v="8"/>
    <s v="NA"/>
  </r>
  <r>
    <m/>
    <m/>
    <m/>
    <x v="1"/>
    <x v="9"/>
    <x v="5"/>
    <x v="4"/>
    <m/>
    <x v="6"/>
    <x v="2"/>
    <x v="10"/>
    <x v="3"/>
    <x v="9"/>
    <m/>
  </r>
  <r>
    <m/>
    <m/>
    <m/>
    <x v="1"/>
    <x v="9"/>
    <x v="5"/>
    <x v="4"/>
    <m/>
    <x v="6"/>
    <x v="2"/>
    <x v="10"/>
    <x v="3"/>
    <x v="9"/>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2000000}" name="TablaDinámica5" cacheId="1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23:K33" firstHeaderRow="1" firstDataRow="2" firstDataCol="1"/>
  <pivotFields count="12">
    <pivotField showAll="0"/>
    <pivotField axis="axisRow" showAll="0">
      <items count="10">
        <item x="2"/>
        <item x="7"/>
        <item m="1" x="8"/>
        <item x="1"/>
        <item x="0"/>
        <item x="5"/>
        <item x="3"/>
        <item x="4"/>
        <item x="6"/>
        <item t="default"/>
      </items>
    </pivotField>
    <pivotField showAll="0"/>
    <pivotField showAll="0"/>
    <pivotField dataField="1" showAll="0"/>
    <pivotField showAll="0"/>
    <pivotField showAll="0"/>
    <pivotField numFmtId="14" showAll="0"/>
    <pivotField axis="axisCol" numFmtId="14" showAll="0">
      <items count="10">
        <item x="0"/>
        <item x="1"/>
        <item x="2"/>
        <item x="3"/>
        <item x="4"/>
        <item x="5"/>
        <item x="6"/>
        <item x="7"/>
        <item x="8"/>
        <item t="default"/>
      </items>
    </pivotField>
    <pivotField numFmtId="42" showAll="0"/>
    <pivotField showAll="0"/>
    <pivotField numFmtId="42" showAll="0"/>
  </pivotFields>
  <rowFields count="1">
    <field x="1"/>
  </rowFields>
  <rowItems count="9">
    <i>
      <x/>
    </i>
    <i>
      <x v="1"/>
    </i>
    <i>
      <x v="3"/>
    </i>
    <i>
      <x v="4"/>
    </i>
    <i>
      <x v="5"/>
    </i>
    <i>
      <x v="6"/>
    </i>
    <i>
      <x v="7"/>
    </i>
    <i>
      <x v="8"/>
    </i>
    <i t="grand">
      <x/>
    </i>
  </rowItems>
  <colFields count="1">
    <field x="8"/>
  </colFields>
  <colItems count="10">
    <i>
      <x/>
    </i>
    <i>
      <x v="1"/>
    </i>
    <i>
      <x v="2"/>
    </i>
    <i>
      <x v="3"/>
    </i>
    <i>
      <x v="4"/>
    </i>
    <i>
      <x v="5"/>
    </i>
    <i>
      <x v="6"/>
    </i>
    <i>
      <x v="7"/>
    </i>
    <i>
      <x v="8"/>
    </i>
    <i t="grand">
      <x/>
    </i>
  </colItems>
  <dataFields count="1">
    <dataField name="Suma de No. CONTRATOS" fld="4" baseField="0" baseItem="0"/>
  </dataFields>
  <formats count="4">
    <format dxfId="15">
      <pivotArea outline="0" collapsedLevelsAreSubtotals="1" fieldPosition="0"/>
    </format>
    <format dxfId="14">
      <pivotArea dataOnly="0" labelOnly="1" grandCol="1" outline="0" fieldPosition="0"/>
    </format>
    <format dxfId="13">
      <pivotArea outline="0" collapsedLevelsAreSubtotals="1" fieldPosition="0"/>
    </format>
    <format dxfId="12">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1000000}" name="TablaDinámica4" cacheId="1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1:E21" firstHeaderRow="1" firstDataRow="2" firstDataCol="1"/>
  <pivotFields count="12">
    <pivotField showAll="0"/>
    <pivotField axis="axisRow" showAll="0">
      <items count="10">
        <item x="2"/>
        <item x="7"/>
        <item m="1" x="8"/>
        <item x="1"/>
        <item x="0"/>
        <item x="5"/>
        <item x="3"/>
        <item x="4"/>
        <item x="6"/>
        <item t="default"/>
      </items>
    </pivotField>
    <pivotField showAll="0"/>
    <pivotField showAll="0"/>
    <pivotField dataField="1" showAll="0"/>
    <pivotField showAll="0"/>
    <pivotField showAll="0"/>
    <pivotField axis="axisCol" numFmtId="14" showAll="0">
      <items count="4">
        <item x="0"/>
        <item x="1"/>
        <item x="2"/>
        <item t="default"/>
      </items>
    </pivotField>
    <pivotField numFmtId="14" showAll="0"/>
    <pivotField numFmtId="42" showAll="0"/>
    <pivotField showAll="0"/>
    <pivotField numFmtId="42" showAll="0"/>
  </pivotFields>
  <rowFields count="1">
    <field x="1"/>
  </rowFields>
  <rowItems count="9">
    <i>
      <x/>
    </i>
    <i>
      <x v="1"/>
    </i>
    <i>
      <x v="3"/>
    </i>
    <i>
      <x v="4"/>
    </i>
    <i>
      <x v="5"/>
    </i>
    <i>
      <x v="6"/>
    </i>
    <i>
      <x v="7"/>
    </i>
    <i>
      <x v="8"/>
    </i>
    <i t="grand">
      <x/>
    </i>
  </rowItems>
  <colFields count="1">
    <field x="7"/>
  </colFields>
  <colItems count="4">
    <i>
      <x/>
    </i>
    <i>
      <x v="1"/>
    </i>
    <i>
      <x v="2"/>
    </i>
    <i t="grand">
      <x/>
    </i>
  </colItems>
  <dataFields count="1">
    <dataField name="Suma de No. CONTRATOS" fld="4" baseField="0" baseItem="0"/>
  </dataFields>
  <formats count="4">
    <format dxfId="19">
      <pivotArea outline="0" collapsedLevelsAreSubtotals="1" fieldPosition="0"/>
    </format>
    <format dxfId="18">
      <pivotArea dataOnly="0" labelOnly="1" grandCol="1" outline="0" fieldPosition="0"/>
    </format>
    <format dxfId="17">
      <pivotArea outline="0" collapsedLevelsAreSubtotals="1" fieldPosition="0"/>
    </format>
    <format dxfId="16">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3" cacheId="1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J8" firstHeaderRow="1" firstDataRow="2" firstDataCol="1"/>
  <pivotFields count="12">
    <pivotField showAll="0"/>
    <pivotField axis="axisCol" showAll="0">
      <items count="10">
        <item x="2"/>
        <item x="7"/>
        <item m="1" x="8"/>
        <item x="1"/>
        <item x="0"/>
        <item x="5"/>
        <item x="3"/>
        <item x="4"/>
        <item x="6"/>
        <item t="default"/>
      </items>
    </pivotField>
    <pivotField showAll="0"/>
    <pivotField showAll="0"/>
    <pivotField dataField="1" showAll="0"/>
    <pivotField showAll="0"/>
    <pivotField showAll="0"/>
    <pivotField axis="axisRow" numFmtId="14" showAll="0">
      <items count="4">
        <item x="0"/>
        <item x="1"/>
        <item x="2"/>
        <item t="default"/>
      </items>
    </pivotField>
    <pivotField numFmtId="14" showAll="0"/>
    <pivotField numFmtId="42" showAll="0"/>
    <pivotField showAll="0"/>
    <pivotField numFmtId="42" showAll="0"/>
  </pivotFields>
  <rowFields count="1">
    <field x="7"/>
  </rowFields>
  <rowItems count="4">
    <i>
      <x/>
    </i>
    <i>
      <x v="1"/>
    </i>
    <i>
      <x v="2"/>
    </i>
    <i t="grand">
      <x/>
    </i>
  </rowItems>
  <colFields count="1">
    <field x="1"/>
  </colFields>
  <colItems count="9">
    <i>
      <x/>
    </i>
    <i>
      <x v="1"/>
    </i>
    <i>
      <x v="3"/>
    </i>
    <i>
      <x v="4"/>
    </i>
    <i>
      <x v="5"/>
    </i>
    <i>
      <x v="6"/>
    </i>
    <i>
      <x v="7"/>
    </i>
    <i>
      <x v="8"/>
    </i>
    <i t="grand">
      <x/>
    </i>
  </colItems>
  <dataFields count="1">
    <dataField name="Suma de No. CONTRATOS" fld="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200-000003000000}" name="TablaDinámica24" cacheId="1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28:C35" firstHeaderRow="0" firstDataRow="1" firstDataCol="1"/>
  <pivotFields count="15">
    <pivotField showAll="0"/>
    <pivotField showAll="0"/>
    <pivotField showAll="0"/>
    <pivotField showAll="0" countASubtotal="1"/>
    <pivotField showAll="0"/>
    <pivotField axis="axisRow" showAll="0">
      <items count="7">
        <item x="4"/>
        <item x="2"/>
        <item x="1"/>
        <item x="3"/>
        <item x="0"/>
        <item x="5"/>
        <item t="default"/>
      </items>
    </pivotField>
    <pivotField showAll="0"/>
    <pivotField numFmtId="14"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42" showAll="0"/>
    <pivotField dataField="1" numFmtId="42" showAll="0"/>
    <pivotField numFmtId="42" showAll="0"/>
    <pivotField dataField="1" numFmtId="42" showAll="0"/>
    <pivotField showAll="0"/>
    <pivotField showAll="0">
      <items count="15">
        <item x="0"/>
        <item x="1"/>
        <item x="2"/>
        <item x="3"/>
        <item x="4"/>
        <item x="5"/>
        <item x="6"/>
        <item x="7"/>
        <item x="8"/>
        <item x="9"/>
        <item x="10"/>
        <item x="11"/>
        <item x="12"/>
        <item x="13"/>
        <item t="default"/>
      </items>
    </pivotField>
  </pivotFields>
  <rowFields count="1">
    <field x="5"/>
  </rowFields>
  <rowItems count="7">
    <i>
      <x/>
    </i>
    <i>
      <x v="1"/>
    </i>
    <i>
      <x v="2"/>
    </i>
    <i>
      <x v="3"/>
    </i>
    <i>
      <x v="4"/>
    </i>
    <i>
      <x v="5"/>
    </i>
    <i t="grand">
      <x/>
    </i>
  </rowItems>
  <colFields count="1">
    <field x="-2"/>
  </colFields>
  <colItems count="2">
    <i>
      <x/>
    </i>
    <i i="1">
      <x v="1"/>
    </i>
  </colItems>
  <dataFields count="2">
    <dataField name="Suma de COSTO TOTAL HONORARIOS2" fld="12" baseField="0" baseItem="0"/>
    <dataField name="Suma de COSTO TOTAL HONORARIOS" fld="10" baseField="0" baseItem="0"/>
  </dataFields>
  <formats count="1">
    <format dxfId="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200-000006000000}" name="TablaDinámica23" cacheId="1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15:D26" firstHeaderRow="1" firstDataRow="2" firstDataCol="1"/>
  <pivotFields count="15">
    <pivotField showAll="0"/>
    <pivotField showAll="0"/>
    <pivotField showAll="0"/>
    <pivotField axis="axisCol" showAll="0" countASubtotal="1">
      <items count="3">
        <item x="0"/>
        <item x="1"/>
        <item t="countA"/>
      </items>
    </pivotField>
    <pivotField dataField="1" showAll="0"/>
    <pivotField showAll="0"/>
    <pivotField showAll="0"/>
    <pivotField numFmtId="14"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axis="axisRow" numFmtId="42" showAll="0">
      <items count="5">
        <item x="1"/>
        <item x="0"/>
        <item x="2"/>
        <item x="3"/>
        <item t="default"/>
      </items>
    </pivotField>
    <pivotField numFmtId="42" showAll="0"/>
    <pivotField axis="axisRow" numFmtId="42" showAll="0">
      <items count="5">
        <item x="0"/>
        <item x="1"/>
        <item x="2"/>
        <item x="3"/>
        <item t="default"/>
      </items>
    </pivotField>
    <pivotField numFmtId="42" showAll="0"/>
    <pivotField showAll="0"/>
    <pivotField showAll="0">
      <items count="15">
        <item x="0"/>
        <item x="1"/>
        <item x="2"/>
        <item x="3"/>
        <item x="4"/>
        <item x="5"/>
        <item x="6"/>
        <item x="7"/>
        <item x="8"/>
        <item x="9"/>
        <item x="10"/>
        <item x="11"/>
        <item x="12"/>
        <item x="13"/>
        <item t="default"/>
      </items>
    </pivotField>
  </pivotFields>
  <rowFields count="2">
    <field x="11"/>
    <field x="9"/>
  </rowFields>
  <rowItems count="10">
    <i>
      <x/>
    </i>
    <i r="1">
      <x v="1"/>
    </i>
    <i r="1">
      <x v="3"/>
    </i>
    <i>
      <x v="1"/>
    </i>
    <i r="1">
      <x/>
    </i>
    <i>
      <x v="2"/>
    </i>
    <i r="1">
      <x/>
    </i>
    <i>
      <x v="3"/>
    </i>
    <i r="1">
      <x v="2"/>
    </i>
    <i t="grand">
      <x/>
    </i>
  </rowItems>
  <colFields count="1">
    <field x="3"/>
  </colFields>
  <colItems count="3">
    <i>
      <x/>
    </i>
    <i>
      <x v="1"/>
    </i>
    <i t="grand">
      <x/>
    </i>
  </colItems>
  <dataFields count="1">
    <dataField name="Cuenta de No. CONTRATOS" fld="4" subtotal="count" baseField="9" baseItem="0"/>
  </dataFields>
  <formats count="1">
    <format dxfId="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200-000005000000}" name="TablaDinámica1" cacheId="1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7:D47" firstHeaderRow="0" firstDataRow="1" firstDataCol="1"/>
  <pivotFields count="15">
    <pivotField showAll="0"/>
    <pivotField showAll="0"/>
    <pivotField showAll="0"/>
    <pivotField dataField="1" showAll="0" countASubtotal="1"/>
    <pivotField showAll="0"/>
    <pivotField showAll="0">
      <items count="7">
        <item x="4"/>
        <item x="2"/>
        <item x="1"/>
        <item x="3"/>
        <item x="0"/>
        <item x="5"/>
        <item t="default"/>
      </items>
    </pivotField>
    <pivotField showAll="0">
      <items count="8">
        <item x="2"/>
        <item x="0"/>
        <item x="6"/>
        <item x="3"/>
        <item x="1"/>
        <item x="5"/>
        <item x="4"/>
        <item t="default"/>
      </items>
    </pivotField>
    <pivotField numFmtId="14" showAll="0"/>
    <pivotField axis="axisRow"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42" showAll="0"/>
    <pivotField dataField="1" numFmtId="42" showAll="0">
      <items count="18">
        <item x="3"/>
        <item x="8"/>
        <item x="16"/>
        <item x="12"/>
        <item x="11"/>
        <item x="2"/>
        <item x="15"/>
        <item x="14"/>
        <item x="1"/>
        <item x="6"/>
        <item x="4"/>
        <item x="13"/>
        <item x="5"/>
        <item x="0"/>
        <item x="9"/>
        <item x="7"/>
        <item x="10"/>
        <item t="default"/>
      </items>
    </pivotField>
    <pivotField numFmtId="42" showAll="0"/>
    <pivotField dataField="1" numFmtId="42" showAll="0">
      <items count="12">
        <item x="0"/>
        <item x="6"/>
        <item x="8"/>
        <item x="2"/>
        <item x="1"/>
        <item x="5"/>
        <item x="7"/>
        <item x="4"/>
        <item x="10"/>
        <item x="3"/>
        <item x="9"/>
        <item t="default"/>
      </items>
    </pivotField>
    <pivotField showAll="0"/>
    <pivotField showAll="0">
      <items count="15">
        <item sd="0" x="0"/>
        <item sd="0" x="1"/>
        <item sd="0" x="2"/>
        <item sd="0" x="3"/>
        <item sd="0" x="4"/>
        <item sd="0" x="5"/>
        <item sd="0" x="6"/>
        <item sd="0" x="7"/>
        <item sd="0" x="8"/>
        <item sd="0" x="9"/>
        <item sd="0" x="10"/>
        <item sd="0" x="11"/>
        <item sd="0" x="12"/>
        <item sd="0" x="13"/>
        <item t="default"/>
      </items>
    </pivotField>
  </pivotFields>
  <rowFields count="1">
    <field x="8"/>
  </rowFields>
  <rowItems count="10">
    <i>
      <x/>
    </i>
    <i>
      <x v="152"/>
    </i>
    <i>
      <x v="182"/>
    </i>
    <i>
      <x v="263"/>
    </i>
    <i>
      <x v="264"/>
    </i>
    <i>
      <x v="274"/>
    </i>
    <i>
      <x v="335"/>
    </i>
    <i>
      <x v="345"/>
    </i>
    <i>
      <x v="351"/>
    </i>
    <i t="grand">
      <x/>
    </i>
  </rowItems>
  <colFields count="1">
    <field x="-2"/>
  </colFields>
  <colItems count="3">
    <i>
      <x/>
    </i>
    <i i="1">
      <x v="1"/>
    </i>
    <i i="2">
      <x v="2"/>
    </i>
  </colItems>
  <dataFields count="3">
    <dataField name="Suma de COSTO TOTAL HONORARIOS2" fld="12" baseField="0" baseItem="0"/>
    <dataField name="Suma de COSTO TOTAL HONORARIOS" fld="10" baseField="0" baseItem="0"/>
    <dataField name="Cuenta de CONTRATO" fld="3" subtotal="count" baseField="0" baseItem="0"/>
  </dataFields>
  <formats count="1">
    <format dxfId="1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200-000004000000}" name="TablaDinámica25" cacheId="1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B12" firstHeaderRow="1" firstDataRow="1" firstDataCol="1" rowPageCount="1" colPageCount="1"/>
  <pivotFields count="15">
    <pivotField showAll="0"/>
    <pivotField showAll="0"/>
    <pivotField showAll="0"/>
    <pivotField dataField="1" subtotalTop="0" showAll="0" countASubtotal="1"/>
    <pivotField axis="axisPage" multipleItemSelectionAllowed="1" showAll="0">
      <items count="11">
        <item h="1" x="3"/>
        <item x="2"/>
        <item x="1"/>
        <item x="6"/>
        <item x="4"/>
        <item x="5"/>
        <item x="0"/>
        <item x="8"/>
        <item x="7"/>
        <item x="9"/>
        <item t="default"/>
      </items>
    </pivotField>
    <pivotField showAll="0"/>
    <pivotField showAll="0"/>
    <pivotField numFmtId="14"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axis="axisRow" numFmtId="42" showAll="0">
      <items count="5">
        <item x="1"/>
        <item x="0"/>
        <item x="2"/>
        <item x="3"/>
        <item t="default"/>
      </items>
    </pivotField>
    <pivotField numFmtId="42" showAll="0"/>
    <pivotField axis="axisRow" numFmtId="42" showAll="0">
      <items count="5">
        <item x="0"/>
        <item sd="0" x="1"/>
        <item x="2"/>
        <item x="3"/>
        <item t="default"/>
      </items>
    </pivotField>
    <pivotField numFmtId="42" showAll="0"/>
    <pivotField showAll="0"/>
    <pivotField showAll="0">
      <items count="15">
        <item x="0"/>
        <item x="1"/>
        <item x="2"/>
        <item x="3"/>
        <item x="4"/>
        <item x="5"/>
        <item x="6"/>
        <item x="7"/>
        <item x="8"/>
        <item x="9"/>
        <item x="10"/>
        <item x="11"/>
        <item x="12"/>
        <item x="13"/>
        <item t="default"/>
      </items>
    </pivotField>
  </pivotFields>
  <rowFields count="2">
    <field x="11"/>
    <field x="9"/>
  </rowFields>
  <rowItems count="9">
    <i>
      <x/>
    </i>
    <i r="1">
      <x v="1"/>
    </i>
    <i r="1">
      <x v="3"/>
    </i>
    <i>
      <x v="1"/>
    </i>
    <i>
      <x v="2"/>
    </i>
    <i r="1">
      <x/>
    </i>
    <i>
      <x v="3"/>
    </i>
    <i r="1">
      <x v="2"/>
    </i>
    <i t="grand">
      <x/>
    </i>
  </rowItems>
  <colItems count="1">
    <i/>
  </colItems>
  <pageFields count="1">
    <pageField fld="4" hier="-1"/>
  </pageFields>
  <dataFields count="1">
    <dataField name="Cuenta de CONTRATO" fld="3" subtotal="count" baseField="0" baseItem="0"/>
  </dataFields>
  <formats count="1">
    <format dxfId="1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28CF879-3662-450B-A7B7-E8094C5A6F49}" name="Tabla24" displayName="Tabla24" ref="B1:G6" totalsRowShown="0">
  <autoFilter ref="B1:G6" xr:uid="{028CF879-3662-450B-A7B7-E8094C5A6F49}"/>
  <sortState xmlns:xlrd2="http://schemas.microsoft.com/office/spreadsheetml/2017/richdata2" ref="B2:B3">
    <sortCondition ref="B1:B3"/>
  </sortState>
  <tableColumns count="6">
    <tableColumn id="1" xr3:uid="{40243EFD-37F2-4BD8-BE1D-0F765CA419DB}" name="No borrar"/>
    <tableColumn id="2" xr3:uid="{EDC7FC5C-05D3-4465-A22F-48635AB576AF}" name="Tarifas" dataDxfId="7"/>
    <tableColumn id="3" xr3:uid="{C0C40877-0F49-43B5-9CF7-040C4867C3EC}" name="Salario" dataDxfId="6" totalsRowDxfId="5"/>
    <tableColumn id="6" xr3:uid="{F9406B57-AABA-49F2-B34F-2BEFA7F7730B}" name="Tipo" dataDxfId="4"/>
    <tableColumn id="4" xr3:uid="{CADA2631-1396-4CB6-A46F-347CEC917ED2}" name="Incremento" dataDxfId="3"/>
    <tableColumn id="5" xr3:uid="{D335E6EB-02EC-4694-AA95-A4CE71EFB72A}" name="Columna1" dataDxfId="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4" Type="http://schemas.openxmlformats.org/officeDocument/2006/relationships/pivotTable" Target="../pivotTables/pivotTable7.x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davma5633@gmail.com%20311%20347540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R98"/>
  <sheetViews>
    <sheetView topLeftCell="F11" zoomScale="110" zoomScaleNormal="110" workbookViewId="0">
      <selection activeCell="F11" sqref="F11"/>
    </sheetView>
  </sheetViews>
  <sheetFormatPr baseColWidth="10" defaultColWidth="11.42578125" defaultRowHeight="12" x14ac:dyDescent="0.2"/>
  <cols>
    <col min="1" max="1" width="15.42578125" style="2" customWidth="1"/>
    <col min="2" max="2" width="15.85546875" style="2" customWidth="1"/>
    <col min="3" max="4" width="21.28515625" style="64" customWidth="1"/>
    <col min="5" max="7" width="11.42578125" style="2"/>
    <col min="8" max="8" width="15.28515625" style="169" customWidth="1"/>
    <col min="9" max="9" width="13.85546875" style="169" customWidth="1"/>
    <col min="10" max="10" width="17.85546875" style="68" customWidth="1"/>
    <col min="11" max="11" width="15" style="68" bestFit="1" customWidth="1"/>
    <col min="12" max="13" width="15" style="68" customWidth="1"/>
    <col min="14" max="14" width="12.85546875" style="2" bestFit="1" customWidth="1"/>
    <col min="15" max="15" width="21.28515625" style="64" customWidth="1"/>
    <col min="16" max="16" width="32.7109375" style="2" customWidth="1"/>
    <col min="17" max="17" width="11.42578125" style="4"/>
    <col min="18" max="16384" width="11.42578125" style="2"/>
  </cols>
  <sheetData>
    <row r="1" spans="1:16" ht="21.75" customHeight="1" x14ac:dyDescent="0.2">
      <c r="A1" s="1"/>
      <c r="B1" s="1"/>
      <c r="C1" s="1"/>
      <c r="D1" s="1"/>
      <c r="E1" s="1"/>
      <c r="F1" s="1"/>
      <c r="G1" s="1"/>
      <c r="H1" s="1"/>
      <c r="I1" s="1"/>
      <c r="J1" s="170"/>
      <c r="K1" s="170"/>
      <c r="L1" s="170"/>
      <c r="M1" s="170"/>
      <c r="N1" s="1"/>
      <c r="O1" s="2"/>
      <c r="P1" s="3" t="s">
        <v>0</v>
      </c>
    </row>
    <row r="2" spans="1:16" ht="30.75" customHeight="1" x14ac:dyDescent="0.2">
      <c r="A2" s="1"/>
      <c r="B2" s="1"/>
      <c r="C2" s="1"/>
      <c r="D2" s="1"/>
      <c r="E2" s="1"/>
      <c r="F2" s="1"/>
      <c r="G2" s="1"/>
      <c r="H2" s="1"/>
      <c r="I2" s="1"/>
      <c r="J2" s="170"/>
      <c r="K2" s="170"/>
      <c r="L2" s="170"/>
      <c r="M2" s="170"/>
      <c r="N2" s="1">
        <v>3860000</v>
      </c>
      <c r="O2" s="2"/>
      <c r="P2" s="5" t="s">
        <v>1</v>
      </c>
    </row>
    <row r="3" spans="1:16" ht="34.5" customHeight="1" x14ac:dyDescent="0.2">
      <c r="A3" s="6" t="s">
        <v>2</v>
      </c>
      <c r="B3" s="6"/>
      <c r="C3" s="6"/>
      <c r="D3" s="6"/>
      <c r="E3" s="6"/>
      <c r="F3" s="6"/>
      <c r="G3" s="6"/>
      <c r="H3" s="6"/>
      <c r="I3" s="6"/>
      <c r="J3" s="171"/>
      <c r="K3" s="171"/>
      <c r="L3" s="171"/>
      <c r="M3" s="171"/>
      <c r="N3" s="6"/>
      <c r="O3" s="2"/>
      <c r="P3" s="6"/>
    </row>
    <row r="4" spans="1:16" x14ac:dyDescent="0.2">
      <c r="A4" s="7" t="s">
        <v>3</v>
      </c>
      <c r="B4" s="7"/>
      <c r="C4" s="7"/>
      <c r="D4" s="7"/>
      <c r="E4" s="7"/>
      <c r="F4" s="7"/>
      <c r="G4" s="7"/>
      <c r="H4" s="7"/>
      <c r="I4" s="7"/>
      <c r="J4" s="172"/>
      <c r="K4" s="172"/>
      <c r="L4" s="172"/>
      <c r="M4" s="172"/>
      <c r="N4" s="7">
        <v>3500000</v>
      </c>
      <c r="O4" s="2"/>
      <c r="P4" s="7"/>
    </row>
    <row r="5" spans="1:16" x14ac:dyDescent="0.2">
      <c r="A5" s="8"/>
      <c r="B5" s="9"/>
      <c r="C5" s="9"/>
      <c r="D5" s="9"/>
      <c r="E5" s="9"/>
      <c r="F5" s="9"/>
      <c r="G5" s="9"/>
      <c r="H5" s="9"/>
      <c r="I5" s="9"/>
      <c r="J5" s="173"/>
      <c r="K5" s="173"/>
      <c r="L5" s="173"/>
      <c r="M5" s="173"/>
      <c r="N5" s="9">
        <v>3050000</v>
      </c>
      <c r="O5" s="2"/>
      <c r="P5" s="10"/>
    </row>
    <row r="6" spans="1:16" x14ac:dyDescent="0.2">
      <c r="A6" s="11" t="s">
        <v>4</v>
      </c>
      <c r="B6" s="11"/>
      <c r="C6" s="11"/>
      <c r="D6" s="11"/>
      <c r="E6" s="11"/>
      <c r="F6" s="11"/>
      <c r="G6" s="11"/>
      <c r="H6" s="11"/>
      <c r="I6" s="11"/>
      <c r="J6" s="174"/>
      <c r="K6" s="174"/>
      <c r="L6" s="174"/>
      <c r="M6" s="174"/>
      <c r="N6" s="11"/>
      <c r="O6" s="2"/>
      <c r="P6" s="11"/>
    </row>
    <row r="8" spans="1:16" x14ac:dyDescent="0.2">
      <c r="A8" s="12" t="s">
        <v>5</v>
      </c>
      <c r="B8" s="12"/>
      <c r="C8" s="12"/>
      <c r="D8" s="12"/>
      <c r="E8" s="12"/>
      <c r="F8" s="12"/>
      <c r="G8" s="12"/>
      <c r="H8" s="9"/>
      <c r="I8" s="9"/>
      <c r="J8" s="175"/>
      <c r="K8" s="13"/>
      <c r="L8" s="14"/>
      <c r="M8" s="14"/>
      <c r="N8" s="15"/>
      <c r="O8" s="2"/>
    </row>
    <row r="9" spans="1:16" x14ac:dyDescent="0.2">
      <c r="A9" s="16" t="s">
        <v>6</v>
      </c>
      <c r="B9" s="16"/>
      <c r="C9" s="16"/>
      <c r="D9" s="17">
        <f>SUM(E16:E144)</f>
        <v>159</v>
      </c>
      <c r="E9" s="18"/>
      <c r="F9" s="19"/>
      <c r="G9" s="19"/>
      <c r="H9" s="19"/>
      <c r="I9" s="19"/>
      <c r="J9" s="20"/>
      <c r="K9" s="20"/>
      <c r="L9" s="21"/>
      <c r="M9" s="21"/>
      <c r="N9" s="22"/>
      <c r="O9" s="23"/>
    </row>
    <row r="10" spans="1:16" x14ac:dyDescent="0.2">
      <c r="A10" s="24"/>
      <c r="B10" s="24"/>
      <c r="C10" s="24"/>
      <c r="D10" s="25"/>
      <c r="E10" s="26"/>
      <c r="F10" s="19"/>
      <c r="G10" s="19"/>
      <c r="H10" s="18"/>
      <c r="I10" s="27"/>
      <c r="J10" s="176" t="s">
        <v>7</v>
      </c>
      <c r="K10" s="177"/>
      <c r="L10" s="177"/>
      <c r="M10" s="177"/>
      <c r="N10" s="29"/>
      <c r="O10" s="23"/>
      <c r="P10" s="30"/>
    </row>
    <row r="11" spans="1:16" x14ac:dyDescent="0.2">
      <c r="A11" s="31" t="s">
        <v>8</v>
      </c>
      <c r="B11" s="24"/>
      <c r="C11" s="24"/>
      <c r="D11" s="32">
        <v>5232085613</v>
      </c>
      <c r="E11" s="33">
        <f>D11-D12</f>
        <v>3703613.0000009537</v>
      </c>
      <c r="F11" s="19"/>
      <c r="G11" s="19"/>
      <c r="H11" s="19"/>
      <c r="I11" s="27"/>
      <c r="J11" s="34" t="s">
        <v>9</v>
      </c>
      <c r="K11" s="177"/>
      <c r="L11" s="177"/>
      <c r="M11" s="177"/>
      <c r="N11" s="29"/>
      <c r="O11" s="23"/>
      <c r="P11" s="30"/>
    </row>
    <row r="12" spans="1:16" ht="24" x14ac:dyDescent="0.2">
      <c r="A12" s="31" t="s">
        <v>10</v>
      </c>
      <c r="B12" s="24"/>
      <c r="C12" s="24"/>
      <c r="D12" s="32">
        <f>SUM(K16:K144)+SUM(M16:M144)</f>
        <v>5228381999.999999</v>
      </c>
      <c r="E12" s="35">
        <f>D12/D11</f>
        <v>0.99929213448059817</v>
      </c>
      <c r="F12" s="19"/>
      <c r="G12" s="19"/>
      <c r="H12" s="19"/>
      <c r="I12" s="27"/>
      <c r="J12" s="36" t="s">
        <v>11</v>
      </c>
      <c r="K12" s="34" t="s">
        <v>12</v>
      </c>
      <c r="L12" s="34"/>
      <c r="M12" s="34"/>
      <c r="N12" s="37"/>
      <c r="O12" s="23"/>
      <c r="P12" s="38"/>
    </row>
    <row r="13" spans="1:16" ht="42.75" customHeight="1" x14ac:dyDescent="0.2">
      <c r="A13" s="39" t="s">
        <v>13</v>
      </c>
      <c r="B13" s="40" t="s">
        <v>14</v>
      </c>
      <c r="C13" s="41" t="s">
        <v>15</v>
      </c>
      <c r="D13" s="41" t="s">
        <v>16</v>
      </c>
      <c r="E13" s="40" t="s">
        <v>17</v>
      </c>
      <c r="F13" s="42" t="s">
        <v>18</v>
      </c>
      <c r="G13" s="43"/>
      <c r="H13" s="44" t="s">
        <v>19</v>
      </c>
      <c r="I13" s="44"/>
      <c r="J13" s="45" t="s">
        <v>20</v>
      </c>
      <c r="K13" s="45" t="s">
        <v>21</v>
      </c>
      <c r="L13" s="45" t="s">
        <v>20</v>
      </c>
      <c r="M13" s="45" t="s">
        <v>21</v>
      </c>
      <c r="N13" s="46" t="s">
        <v>22</v>
      </c>
      <c r="O13" s="428" t="s">
        <v>23</v>
      </c>
      <c r="P13" s="47" t="s">
        <v>24</v>
      </c>
    </row>
    <row r="14" spans="1:16" ht="30.75" customHeight="1" x14ac:dyDescent="0.2">
      <c r="A14" s="48"/>
      <c r="B14" s="49"/>
      <c r="C14" s="50"/>
      <c r="D14" s="50"/>
      <c r="E14" s="49"/>
      <c r="F14" s="51"/>
      <c r="G14" s="52"/>
      <c r="H14" s="40" t="s">
        <v>25</v>
      </c>
      <c r="I14" s="40" t="s">
        <v>26</v>
      </c>
      <c r="J14" s="53"/>
      <c r="K14" s="53"/>
      <c r="L14" s="53"/>
      <c r="M14" s="53"/>
      <c r="N14" s="54" t="s">
        <v>27</v>
      </c>
      <c r="O14" s="429"/>
      <c r="P14" s="55"/>
    </row>
    <row r="15" spans="1:16" ht="15.75" customHeight="1" x14ac:dyDescent="0.2">
      <c r="A15" s="56" t="s">
        <v>28</v>
      </c>
      <c r="B15" s="57" t="s">
        <v>14</v>
      </c>
      <c r="C15" s="58"/>
      <c r="D15" s="58"/>
      <c r="E15" s="57"/>
      <c r="F15" s="59" t="s">
        <v>29</v>
      </c>
      <c r="G15" s="59" t="s">
        <v>30</v>
      </c>
      <c r="H15" s="57"/>
      <c r="I15" s="57"/>
      <c r="J15" s="60" t="s">
        <v>31</v>
      </c>
      <c r="K15" s="61"/>
      <c r="L15" s="112" t="s">
        <v>32</v>
      </c>
      <c r="M15" s="61"/>
      <c r="N15" s="62"/>
      <c r="O15" s="430"/>
      <c r="P15" s="63"/>
    </row>
    <row r="16" spans="1:16" s="64" customFormat="1" ht="15" customHeight="1" x14ac:dyDescent="0.25">
      <c r="A16" s="69" t="s">
        <v>33</v>
      </c>
      <c r="B16" s="69" t="s">
        <v>34</v>
      </c>
      <c r="C16" s="69" t="s">
        <v>35</v>
      </c>
      <c r="D16" s="69" t="s">
        <v>36</v>
      </c>
      <c r="E16" s="70">
        <v>6</v>
      </c>
      <c r="F16" s="71">
        <f>INT((I16-H16)/30)</f>
        <v>9</v>
      </c>
      <c r="G16" s="72">
        <v>0</v>
      </c>
      <c r="H16" s="163">
        <v>44593</v>
      </c>
      <c r="I16" s="163">
        <v>44865</v>
      </c>
      <c r="J16" s="74">
        <v>3860000</v>
      </c>
      <c r="K16" s="75">
        <f>(F16+G16/30)*$J16*$E16</f>
        <v>208440000</v>
      </c>
      <c r="L16" s="74"/>
      <c r="M16" s="75">
        <f>(F16+G16/30)*$L16*$E16</f>
        <v>0</v>
      </c>
      <c r="N16" s="76">
        <v>18</v>
      </c>
      <c r="O16" s="69" t="s">
        <v>37</v>
      </c>
      <c r="P16" s="77" t="s">
        <v>38</v>
      </c>
    </row>
    <row r="17" spans="1:16" s="64" customFormat="1" x14ac:dyDescent="0.25">
      <c r="A17" s="69" t="s">
        <v>33</v>
      </c>
      <c r="B17" s="69" t="s">
        <v>34</v>
      </c>
      <c r="C17" s="69" t="s">
        <v>39</v>
      </c>
      <c r="D17" s="69" t="s">
        <v>36</v>
      </c>
      <c r="E17" s="70">
        <v>2</v>
      </c>
      <c r="F17" s="71">
        <f t="shared" ref="F17:F80" si="0">INT((I17-H17)/30)</f>
        <v>9</v>
      </c>
      <c r="G17" s="72">
        <v>0</v>
      </c>
      <c r="H17" s="163">
        <v>44593</v>
      </c>
      <c r="I17" s="163">
        <v>44865</v>
      </c>
      <c r="J17" s="74">
        <v>3860000</v>
      </c>
      <c r="K17" s="75">
        <f t="shared" ref="K17:K80" si="1">(F17+G17/30)*$J17*$E17</f>
        <v>69480000</v>
      </c>
      <c r="L17" s="74"/>
      <c r="M17" s="75">
        <f t="shared" ref="M17:M80" si="2">(F17+G17/30)*$L17*$E17</f>
        <v>0</v>
      </c>
      <c r="N17" s="76">
        <v>18</v>
      </c>
      <c r="O17" s="69" t="s">
        <v>40</v>
      </c>
      <c r="P17" s="77" t="s">
        <v>41</v>
      </c>
    </row>
    <row r="18" spans="1:16" s="64" customFormat="1" x14ac:dyDescent="0.25">
      <c r="A18" s="69" t="s">
        <v>33</v>
      </c>
      <c r="B18" s="69" t="s">
        <v>34</v>
      </c>
      <c r="C18" s="69" t="s">
        <v>42</v>
      </c>
      <c r="D18" s="69" t="s">
        <v>36</v>
      </c>
      <c r="E18" s="70">
        <v>1</v>
      </c>
      <c r="F18" s="71">
        <f t="shared" si="0"/>
        <v>9</v>
      </c>
      <c r="G18" s="72">
        <v>0</v>
      </c>
      <c r="H18" s="163">
        <v>44593</v>
      </c>
      <c r="I18" s="163">
        <v>44865</v>
      </c>
      <c r="J18" s="74">
        <v>3860000</v>
      </c>
      <c r="K18" s="75">
        <f t="shared" si="1"/>
        <v>34740000</v>
      </c>
      <c r="L18" s="74"/>
      <c r="M18" s="75">
        <f t="shared" si="2"/>
        <v>0</v>
      </c>
      <c r="N18" s="76">
        <v>21</v>
      </c>
      <c r="O18" s="69" t="s">
        <v>43</v>
      </c>
      <c r="P18" s="77" t="s">
        <v>44</v>
      </c>
    </row>
    <row r="19" spans="1:16" s="64" customFormat="1" x14ac:dyDescent="0.25">
      <c r="A19" s="69" t="s">
        <v>33</v>
      </c>
      <c r="B19" s="69" t="s">
        <v>45</v>
      </c>
      <c r="C19" s="69" t="s">
        <v>46</v>
      </c>
      <c r="D19" s="69" t="s">
        <v>36</v>
      </c>
      <c r="E19" s="70">
        <v>1</v>
      </c>
      <c r="F19" s="71">
        <f t="shared" si="0"/>
        <v>9</v>
      </c>
      <c r="G19" s="72">
        <v>0</v>
      </c>
      <c r="H19" s="163">
        <v>44593</v>
      </c>
      <c r="I19" s="163">
        <v>44865</v>
      </c>
      <c r="J19" s="74">
        <v>3860000</v>
      </c>
      <c r="K19" s="75">
        <f t="shared" si="1"/>
        <v>34740000</v>
      </c>
      <c r="L19" s="74"/>
      <c r="M19" s="75">
        <f t="shared" si="2"/>
        <v>0</v>
      </c>
      <c r="N19" s="76">
        <v>9</v>
      </c>
      <c r="O19" s="69" t="s">
        <v>47</v>
      </c>
      <c r="P19" s="78" t="s">
        <v>48</v>
      </c>
    </row>
    <row r="20" spans="1:16" s="64" customFormat="1" x14ac:dyDescent="0.25">
      <c r="A20" s="69" t="s">
        <v>33</v>
      </c>
      <c r="B20" s="69" t="s">
        <v>45</v>
      </c>
      <c r="C20" s="69" t="s">
        <v>49</v>
      </c>
      <c r="D20" s="69" t="s">
        <v>36</v>
      </c>
      <c r="E20" s="70">
        <v>1</v>
      </c>
      <c r="F20" s="71">
        <f t="shared" si="0"/>
        <v>9</v>
      </c>
      <c r="G20" s="72">
        <v>0</v>
      </c>
      <c r="H20" s="163">
        <v>44593</v>
      </c>
      <c r="I20" s="163">
        <v>44865</v>
      </c>
      <c r="J20" s="74"/>
      <c r="K20" s="75">
        <f t="shared" si="1"/>
        <v>0</v>
      </c>
      <c r="L20" s="74">
        <v>3400000</v>
      </c>
      <c r="M20" s="75">
        <f t="shared" si="2"/>
        <v>30600000</v>
      </c>
      <c r="N20" s="76">
        <v>9</v>
      </c>
      <c r="O20" s="69" t="s">
        <v>50</v>
      </c>
      <c r="P20" s="78" t="s">
        <v>51</v>
      </c>
    </row>
    <row r="21" spans="1:16" s="64" customFormat="1" x14ac:dyDescent="0.25">
      <c r="A21" s="69" t="s">
        <v>33</v>
      </c>
      <c r="B21" s="69" t="s">
        <v>45</v>
      </c>
      <c r="C21" s="69" t="s">
        <v>52</v>
      </c>
      <c r="D21" s="69" t="s">
        <v>36</v>
      </c>
      <c r="E21" s="70">
        <v>1</v>
      </c>
      <c r="F21" s="71">
        <f t="shared" si="0"/>
        <v>9</v>
      </c>
      <c r="G21" s="72">
        <v>0</v>
      </c>
      <c r="H21" s="163">
        <v>44593</v>
      </c>
      <c r="I21" s="163">
        <v>44865</v>
      </c>
      <c r="J21" s="74">
        <v>3860000</v>
      </c>
      <c r="K21" s="75">
        <f t="shared" si="1"/>
        <v>34740000</v>
      </c>
      <c r="L21" s="74"/>
      <c r="M21" s="75">
        <f t="shared" si="2"/>
        <v>0</v>
      </c>
      <c r="N21" s="76">
        <v>9</v>
      </c>
      <c r="O21" s="69" t="s">
        <v>53</v>
      </c>
      <c r="P21" s="78" t="s">
        <v>54</v>
      </c>
    </row>
    <row r="22" spans="1:16" s="64" customFormat="1" x14ac:dyDescent="0.25">
      <c r="A22" s="69" t="s">
        <v>33</v>
      </c>
      <c r="B22" s="69" t="s">
        <v>34</v>
      </c>
      <c r="C22" s="69" t="s">
        <v>55</v>
      </c>
      <c r="D22" s="69" t="s">
        <v>36</v>
      </c>
      <c r="E22" s="76">
        <v>1</v>
      </c>
      <c r="F22" s="71">
        <f t="shared" si="0"/>
        <v>9</v>
      </c>
      <c r="G22" s="72">
        <v>0</v>
      </c>
      <c r="H22" s="163">
        <v>44593</v>
      </c>
      <c r="I22" s="163">
        <v>44865</v>
      </c>
      <c r="J22" s="74">
        <v>3860000</v>
      </c>
      <c r="K22" s="75">
        <f t="shared" si="1"/>
        <v>34740000</v>
      </c>
      <c r="L22" s="74"/>
      <c r="M22" s="75">
        <f t="shared" si="2"/>
        <v>0</v>
      </c>
      <c r="N22" s="76">
        <v>21</v>
      </c>
      <c r="O22" s="69" t="s">
        <v>56</v>
      </c>
      <c r="P22" s="78" t="s">
        <v>57</v>
      </c>
    </row>
    <row r="23" spans="1:16" s="64" customFormat="1" x14ac:dyDescent="0.25">
      <c r="A23" s="69" t="s">
        <v>33</v>
      </c>
      <c r="B23" s="69" t="s">
        <v>45</v>
      </c>
      <c r="C23" s="79" t="s">
        <v>58</v>
      </c>
      <c r="D23" s="69" t="s">
        <v>36</v>
      </c>
      <c r="E23" s="76">
        <v>1</v>
      </c>
      <c r="F23" s="71">
        <f t="shared" si="0"/>
        <v>9</v>
      </c>
      <c r="G23" s="72">
        <v>0</v>
      </c>
      <c r="H23" s="163">
        <v>44593</v>
      </c>
      <c r="I23" s="163">
        <v>44865</v>
      </c>
      <c r="J23" s="74">
        <v>3860000</v>
      </c>
      <c r="K23" s="75">
        <f t="shared" si="1"/>
        <v>34740000</v>
      </c>
      <c r="L23" s="75"/>
      <c r="M23" s="75">
        <f t="shared" si="2"/>
        <v>0</v>
      </c>
      <c r="N23" s="76">
        <v>6</v>
      </c>
      <c r="O23" s="79" t="s">
        <v>59</v>
      </c>
      <c r="P23" s="78" t="s">
        <v>60</v>
      </c>
    </row>
    <row r="24" spans="1:16" s="65" customFormat="1" x14ac:dyDescent="0.25">
      <c r="A24" s="69" t="s">
        <v>33</v>
      </c>
      <c r="B24" s="69" t="s">
        <v>45</v>
      </c>
      <c r="C24" s="79" t="s">
        <v>61</v>
      </c>
      <c r="D24" s="69" t="s">
        <v>36</v>
      </c>
      <c r="E24" s="76">
        <v>1</v>
      </c>
      <c r="F24" s="71">
        <f t="shared" si="0"/>
        <v>9</v>
      </c>
      <c r="G24" s="72">
        <v>0</v>
      </c>
      <c r="H24" s="163">
        <v>44593</v>
      </c>
      <c r="I24" s="163">
        <v>44865</v>
      </c>
      <c r="J24" s="74">
        <v>3860000</v>
      </c>
      <c r="K24" s="75">
        <f t="shared" si="1"/>
        <v>34740000</v>
      </c>
      <c r="L24" s="75"/>
      <c r="M24" s="75">
        <f t="shared" si="2"/>
        <v>0</v>
      </c>
      <c r="N24" s="76">
        <v>9</v>
      </c>
      <c r="O24" s="69" t="s">
        <v>62</v>
      </c>
      <c r="P24" s="78" t="s">
        <v>63</v>
      </c>
    </row>
    <row r="25" spans="1:16" s="65" customFormat="1" x14ac:dyDescent="0.25">
      <c r="A25" s="69" t="s">
        <v>33</v>
      </c>
      <c r="B25" s="69" t="s">
        <v>45</v>
      </c>
      <c r="C25" s="79" t="s">
        <v>64</v>
      </c>
      <c r="D25" s="69" t="s">
        <v>36</v>
      </c>
      <c r="E25" s="76">
        <v>1</v>
      </c>
      <c r="F25" s="71">
        <f t="shared" si="0"/>
        <v>9</v>
      </c>
      <c r="G25" s="72">
        <v>0</v>
      </c>
      <c r="H25" s="163">
        <v>44593</v>
      </c>
      <c r="I25" s="163">
        <v>44865</v>
      </c>
      <c r="J25" s="74">
        <v>3860000</v>
      </c>
      <c r="K25" s="75">
        <f t="shared" si="1"/>
        <v>34740000</v>
      </c>
      <c r="L25" s="75"/>
      <c r="M25" s="75">
        <f t="shared" si="2"/>
        <v>0</v>
      </c>
      <c r="N25" s="76">
        <v>9</v>
      </c>
      <c r="O25" s="69" t="s">
        <v>65</v>
      </c>
      <c r="P25" s="78" t="s">
        <v>66</v>
      </c>
    </row>
    <row r="26" spans="1:16" s="65" customFormat="1" x14ac:dyDescent="0.25">
      <c r="A26" s="69" t="s">
        <v>33</v>
      </c>
      <c r="B26" s="69" t="s">
        <v>45</v>
      </c>
      <c r="C26" s="79" t="s">
        <v>67</v>
      </c>
      <c r="D26" s="69" t="s">
        <v>36</v>
      </c>
      <c r="E26" s="76">
        <v>2</v>
      </c>
      <c r="F26" s="71">
        <f t="shared" si="0"/>
        <v>9</v>
      </c>
      <c r="G26" s="72">
        <v>0</v>
      </c>
      <c r="H26" s="163">
        <v>44593</v>
      </c>
      <c r="I26" s="163">
        <v>44865</v>
      </c>
      <c r="J26" s="74">
        <v>3860000</v>
      </c>
      <c r="K26" s="75">
        <f t="shared" si="1"/>
        <v>69480000</v>
      </c>
      <c r="L26" s="75"/>
      <c r="M26" s="75">
        <f t="shared" si="2"/>
        <v>0</v>
      </c>
      <c r="N26" s="76">
        <v>6</v>
      </c>
      <c r="O26" s="69" t="s">
        <v>68</v>
      </c>
      <c r="P26" s="78" t="s">
        <v>69</v>
      </c>
    </row>
    <row r="27" spans="1:16" s="65" customFormat="1" x14ac:dyDescent="0.25">
      <c r="A27" s="69" t="s">
        <v>33</v>
      </c>
      <c r="B27" s="69" t="s">
        <v>45</v>
      </c>
      <c r="C27" s="79" t="s">
        <v>70</v>
      </c>
      <c r="D27" s="69" t="s">
        <v>36</v>
      </c>
      <c r="E27" s="76">
        <v>1</v>
      </c>
      <c r="F27" s="71">
        <f t="shared" si="0"/>
        <v>9</v>
      </c>
      <c r="G27" s="72">
        <v>0</v>
      </c>
      <c r="H27" s="163">
        <v>44593</v>
      </c>
      <c r="I27" s="163">
        <v>44865</v>
      </c>
      <c r="J27" s="74">
        <v>3860000</v>
      </c>
      <c r="K27" s="75">
        <f t="shared" si="1"/>
        <v>34740000</v>
      </c>
      <c r="L27" s="75"/>
      <c r="M27" s="75">
        <f t="shared" si="2"/>
        <v>0</v>
      </c>
      <c r="N27" s="76">
        <v>9</v>
      </c>
      <c r="O27" s="69" t="s">
        <v>71</v>
      </c>
      <c r="P27" s="78" t="s">
        <v>72</v>
      </c>
    </row>
    <row r="28" spans="1:16" s="65" customFormat="1" x14ac:dyDescent="0.25">
      <c r="A28" s="69" t="s">
        <v>33</v>
      </c>
      <c r="B28" s="69" t="s">
        <v>73</v>
      </c>
      <c r="C28" s="79" t="s">
        <v>74</v>
      </c>
      <c r="D28" s="69" t="s">
        <v>36</v>
      </c>
      <c r="E28" s="76">
        <v>1</v>
      </c>
      <c r="F28" s="71">
        <f t="shared" si="0"/>
        <v>7</v>
      </c>
      <c r="G28" s="72">
        <v>19</v>
      </c>
      <c r="H28" s="163">
        <v>44593</v>
      </c>
      <c r="I28" s="163">
        <v>44823</v>
      </c>
      <c r="J28" s="74">
        <v>3860000</v>
      </c>
      <c r="K28" s="75">
        <f t="shared" si="1"/>
        <v>29464666.666666664</v>
      </c>
      <c r="L28" s="75"/>
      <c r="M28" s="75">
        <f t="shared" si="2"/>
        <v>0</v>
      </c>
      <c r="N28" s="76"/>
      <c r="O28" s="79" t="s">
        <v>75</v>
      </c>
      <c r="P28" s="78" t="s">
        <v>76</v>
      </c>
    </row>
    <row r="29" spans="1:16" s="65" customFormat="1" x14ac:dyDescent="0.25">
      <c r="A29" s="69" t="s">
        <v>33</v>
      </c>
      <c r="B29" s="69" t="s">
        <v>73</v>
      </c>
      <c r="C29" s="79" t="s">
        <v>77</v>
      </c>
      <c r="D29" s="69" t="s">
        <v>36</v>
      </c>
      <c r="E29" s="76">
        <v>1</v>
      </c>
      <c r="F29" s="71">
        <f t="shared" si="0"/>
        <v>7</v>
      </c>
      <c r="G29" s="72">
        <v>19</v>
      </c>
      <c r="H29" s="163">
        <v>44593</v>
      </c>
      <c r="I29" s="163">
        <v>44823</v>
      </c>
      <c r="J29" s="74">
        <v>3860000</v>
      </c>
      <c r="K29" s="75">
        <f t="shared" si="1"/>
        <v>29464666.666666664</v>
      </c>
      <c r="L29" s="75"/>
      <c r="M29" s="75">
        <f t="shared" si="2"/>
        <v>0</v>
      </c>
      <c r="N29" s="76"/>
      <c r="O29" s="79" t="s">
        <v>78</v>
      </c>
      <c r="P29" s="78" t="s">
        <v>79</v>
      </c>
    </row>
    <row r="30" spans="1:16" s="65" customFormat="1" x14ac:dyDescent="0.25">
      <c r="A30" s="69" t="s">
        <v>33</v>
      </c>
      <c r="B30" s="69" t="s">
        <v>73</v>
      </c>
      <c r="C30" s="79" t="s">
        <v>80</v>
      </c>
      <c r="D30" s="69" t="s">
        <v>36</v>
      </c>
      <c r="E30" s="76">
        <v>1</v>
      </c>
      <c r="F30" s="71">
        <f t="shared" si="0"/>
        <v>7</v>
      </c>
      <c r="G30" s="72">
        <v>19</v>
      </c>
      <c r="H30" s="163">
        <v>44593</v>
      </c>
      <c r="I30" s="163">
        <v>44823</v>
      </c>
      <c r="J30" s="74">
        <v>3860000</v>
      </c>
      <c r="K30" s="75">
        <f t="shared" si="1"/>
        <v>29464666.666666664</v>
      </c>
      <c r="L30" s="75"/>
      <c r="M30" s="75">
        <f t="shared" si="2"/>
        <v>0</v>
      </c>
      <c r="N30" s="76"/>
      <c r="O30" s="69" t="s">
        <v>81</v>
      </c>
      <c r="P30" s="78" t="s">
        <v>82</v>
      </c>
    </row>
    <row r="31" spans="1:16" s="65" customFormat="1" x14ac:dyDescent="0.25">
      <c r="A31" s="69" t="s">
        <v>33</v>
      </c>
      <c r="B31" s="69" t="s">
        <v>73</v>
      </c>
      <c r="C31" s="79" t="s">
        <v>83</v>
      </c>
      <c r="D31" s="69" t="s">
        <v>36</v>
      </c>
      <c r="E31" s="76">
        <v>1</v>
      </c>
      <c r="F31" s="71">
        <f t="shared" si="0"/>
        <v>7</v>
      </c>
      <c r="G31" s="72">
        <v>19</v>
      </c>
      <c r="H31" s="163">
        <v>44593</v>
      </c>
      <c r="I31" s="163">
        <v>44823</v>
      </c>
      <c r="J31" s="74">
        <v>3860000</v>
      </c>
      <c r="K31" s="75">
        <f t="shared" si="1"/>
        <v>29464666.666666664</v>
      </c>
      <c r="L31" s="75"/>
      <c r="M31" s="75">
        <f t="shared" si="2"/>
        <v>0</v>
      </c>
      <c r="N31" s="76"/>
      <c r="O31" s="69" t="s">
        <v>84</v>
      </c>
      <c r="P31" s="78" t="s">
        <v>85</v>
      </c>
    </row>
    <row r="32" spans="1:16" s="65" customFormat="1" x14ac:dyDescent="0.25">
      <c r="A32" s="89" t="s">
        <v>33</v>
      </c>
      <c r="B32" s="89" t="s">
        <v>86</v>
      </c>
      <c r="C32" s="90" t="s">
        <v>87</v>
      </c>
      <c r="D32" s="89" t="s">
        <v>36</v>
      </c>
      <c r="E32" s="91">
        <v>1</v>
      </c>
      <c r="F32" s="71">
        <f t="shared" si="0"/>
        <v>9</v>
      </c>
      <c r="G32" s="93">
        <v>0</v>
      </c>
      <c r="H32" s="164">
        <v>44593</v>
      </c>
      <c r="I32" s="163">
        <v>44865</v>
      </c>
      <c r="J32" s="74">
        <v>3860000</v>
      </c>
      <c r="K32" s="75">
        <f t="shared" si="1"/>
        <v>34740000</v>
      </c>
      <c r="L32" s="96"/>
      <c r="M32" s="75">
        <f t="shared" si="2"/>
        <v>0</v>
      </c>
      <c r="N32" s="91"/>
      <c r="O32" s="90" t="s">
        <v>88</v>
      </c>
      <c r="P32" s="97" t="s">
        <v>89</v>
      </c>
    </row>
    <row r="33" spans="1:16" s="65" customFormat="1" x14ac:dyDescent="0.25">
      <c r="A33" s="89" t="s">
        <v>33</v>
      </c>
      <c r="B33" s="89" t="s">
        <v>86</v>
      </c>
      <c r="C33" s="90" t="s">
        <v>90</v>
      </c>
      <c r="D33" s="89" t="s">
        <v>36</v>
      </c>
      <c r="E33" s="91">
        <v>2</v>
      </c>
      <c r="F33" s="71">
        <f t="shared" si="0"/>
        <v>9</v>
      </c>
      <c r="G33" s="93">
        <v>0</v>
      </c>
      <c r="H33" s="164">
        <v>44593</v>
      </c>
      <c r="I33" s="163">
        <v>44865</v>
      </c>
      <c r="J33" s="74">
        <v>3860000</v>
      </c>
      <c r="K33" s="75">
        <f t="shared" si="1"/>
        <v>69480000</v>
      </c>
      <c r="L33" s="96"/>
      <c r="M33" s="75">
        <f t="shared" si="2"/>
        <v>0</v>
      </c>
      <c r="N33" s="91"/>
      <c r="O33" s="89" t="s">
        <v>91</v>
      </c>
      <c r="P33" s="97" t="s">
        <v>92</v>
      </c>
    </row>
    <row r="34" spans="1:16" s="65" customFormat="1" x14ac:dyDescent="0.25">
      <c r="A34" s="89" t="s">
        <v>33</v>
      </c>
      <c r="B34" s="89" t="s">
        <v>86</v>
      </c>
      <c r="C34" s="90" t="s">
        <v>93</v>
      </c>
      <c r="D34" s="89" t="s">
        <v>36</v>
      </c>
      <c r="E34" s="91">
        <v>1</v>
      </c>
      <c r="F34" s="71">
        <f t="shared" si="0"/>
        <v>9</v>
      </c>
      <c r="G34" s="93">
        <v>0</v>
      </c>
      <c r="H34" s="164">
        <v>44593</v>
      </c>
      <c r="I34" s="163">
        <v>44865</v>
      </c>
      <c r="J34" s="74">
        <v>3860000</v>
      </c>
      <c r="K34" s="75">
        <f t="shared" si="1"/>
        <v>34740000</v>
      </c>
      <c r="L34" s="96"/>
      <c r="M34" s="75">
        <f t="shared" si="2"/>
        <v>0</v>
      </c>
      <c r="N34" s="91"/>
      <c r="O34" s="89" t="s">
        <v>94</v>
      </c>
      <c r="P34" s="97" t="s">
        <v>95</v>
      </c>
    </row>
    <row r="35" spans="1:16" s="65" customFormat="1" x14ac:dyDescent="0.25">
      <c r="A35" s="80" t="s">
        <v>96</v>
      </c>
      <c r="B35" s="81" t="s">
        <v>34</v>
      </c>
      <c r="C35" s="81" t="s">
        <v>97</v>
      </c>
      <c r="D35" s="81" t="s">
        <v>98</v>
      </c>
      <c r="E35" s="82">
        <v>4</v>
      </c>
      <c r="F35" s="71">
        <f t="shared" si="0"/>
        <v>9</v>
      </c>
      <c r="G35" s="83">
        <v>0</v>
      </c>
      <c r="H35" s="84">
        <v>44593</v>
      </c>
      <c r="I35" s="163">
        <v>44865</v>
      </c>
      <c r="J35" s="74">
        <v>3860000</v>
      </c>
      <c r="K35" s="75">
        <f t="shared" si="1"/>
        <v>138960000</v>
      </c>
      <c r="L35" s="178"/>
      <c r="M35" s="75">
        <f t="shared" si="2"/>
        <v>0</v>
      </c>
      <c r="N35" s="83">
        <v>18</v>
      </c>
      <c r="O35" s="86" t="s">
        <v>99</v>
      </c>
      <c r="P35" s="86" t="s">
        <v>100</v>
      </c>
    </row>
    <row r="36" spans="1:16" s="65" customFormat="1" x14ac:dyDescent="0.25">
      <c r="A36" s="80" t="s">
        <v>96</v>
      </c>
      <c r="B36" s="81" t="s">
        <v>34</v>
      </c>
      <c r="C36" s="80" t="s">
        <v>101</v>
      </c>
      <c r="D36" s="81" t="s">
        <v>98</v>
      </c>
      <c r="E36" s="82">
        <v>5</v>
      </c>
      <c r="F36" s="71">
        <f t="shared" si="0"/>
        <v>9</v>
      </c>
      <c r="G36" s="83">
        <v>0</v>
      </c>
      <c r="H36" s="84">
        <v>44593</v>
      </c>
      <c r="I36" s="163">
        <v>44865</v>
      </c>
      <c r="J36" s="74">
        <v>3860000</v>
      </c>
      <c r="K36" s="75">
        <f t="shared" si="1"/>
        <v>173700000</v>
      </c>
      <c r="L36" s="178"/>
      <c r="M36" s="75">
        <f t="shared" si="2"/>
        <v>0</v>
      </c>
      <c r="N36" s="83">
        <v>18</v>
      </c>
      <c r="O36" s="86" t="s">
        <v>102</v>
      </c>
      <c r="P36" s="86" t="s">
        <v>103</v>
      </c>
    </row>
    <row r="37" spans="1:16" s="65" customFormat="1" x14ac:dyDescent="0.25">
      <c r="A37" s="80" t="s">
        <v>96</v>
      </c>
      <c r="B37" s="81" t="s">
        <v>34</v>
      </c>
      <c r="C37" s="80" t="s">
        <v>104</v>
      </c>
      <c r="D37" s="81" t="s">
        <v>98</v>
      </c>
      <c r="E37" s="82">
        <v>4</v>
      </c>
      <c r="F37" s="71">
        <f t="shared" si="0"/>
        <v>9</v>
      </c>
      <c r="G37" s="83">
        <v>0</v>
      </c>
      <c r="H37" s="84">
        <v>44593</v>
      </c>
      <c r="I37" s="163">
        <v>44865</v>
      </c>
      <c r="J37" s="74">
        <v>3860000</v>
      </c>
      <c r="K37" s="75">
        <f t="shared" si="1"/>
        <v>138960000</v>
      </c>
      <c r="L37" s="178"/>
      <c r="M37" s="75">
        <f t="shared" si="2"/>
        <v>0</v>
      </c>
      <c r="N37" s="83">
        <v>21</v>
      </c>
      <c r="O37" s="86" t="s">
        <v>105</v>
      </c>
      <c r="P37" s="86" t="s">
        <v>106</v>
      </c>
    </row>
    <row r="38" spans="1:16" s="65" customFormat="1" x14ac:dyDescent="0.25">
      <c r="A38" s="80" t="s">
        <v>96</v>
      </c>
      <c r="B38" s="81" t="s">
        <v>34</v>
      </c>
      <c r="C38" s="86" t="s">
        <v>107</v>
      </c>
      <c r="D38" s="81" t="s">
        <v>98</v>
      </c>
      <c r="E38" s="82">
        <v>3</v>
      </c>
      <c r="F38" s="71">
        <f t="shared" si="0"/>
        <v>9</v>
      </c>
      <c r="G38" s="83">
        <v>0</v>
      </c>
      <c r="H38" s="84">
        <v>44593</v>
      </c>
      <c r="I38" s="163">
        <v>44865</v>
      </c>
      <c r="J38" s="74">
        <v>3860000</v>
      </c>
      <c r="K38" s="75">
        <f t="shared" si="1"/>
        <v>104220000</v>
      </c>
      <c r="L38" s="178"/>
      <c r="M38" s="75">
        <f t="shared" si="2"/>
        <v>0</v>
      </c>
      <c r="N38" s="83">
        <v>21</v>
      </c>
      <c r="O38" s="86" t="s">
        <v>108</v>
      </c>
      <c r="P38" s="86" t="s">
        <v>109</v>
      </c>
    </row>
    <row r="39" spans="1:16" s="65" customFormat="1" x14ac:dyDescent="0.25">
      <c r="A39" s="80" t="s">
        <v>96</v>
      </c>
      <c r="B39" s="81" t="s">
        <v>34</v>
      </c>
      <c r="C39" s="86" t="s">
        <v>110</v>
      </c>
      <c r="D39" s="81" t="s">
        <v>98</v>
      </c>
      <c r="E39" s="82">
        <v>2</v>
      </c>
      <c r="F39" s="71">
        <f t="shared" si="0"/>
        <v>9</v>
      </c>
      <c r="G39" s="83">
        <v>0</v>
      </c>
      <c r="H39" s="84">
        <v>44593</v>
      </c>
      <c r="I39" s="163">
        <v>44865</v>
      </c>
      <c r="J39" s="74">
        <v>3860000</v>
      </c>
      <c r="K39" s="75">
        <f t="shared" si="1"/>
        <v>69480000</v>
      </c>
      <c r="L39" s="178"/>
      <c r="M39" s="75">
        <f t="shared" si="2"/>
        <v>0</v>
      </c>
      <c r="N39" s="83">
        <v>21</v>
      </c>
      <c r="O39" s="86" t="s">
        <v>111</v>
      </c>
      <c r="P39" s="86" t="s">
        <v>112</v>
      </c>
    </row>
    <row r="40" spans="1:16" s="65" customFormat="1" x14ac:dyDescent="0.25">
      <c r="A40" s="80" t="s">
        <v>96</v>
      </c>
      <c r="B40" s="80" t="s">
        <v>45</v>
      </c>
      <c r="C40" s="86" t="s">
        <v>113</v>
      </c>
      <c r="D40" s="81" t="s">
        <v>98</v>
      </c>
      <c r="E40" s="82">
        <v>1</v>
      </c>
      <c r="F40" s="71">
        <f t="shared" si="0"/>
        <v>9</v>
      </c>
      <c r="G40" s="83">
        <v>0</v>
      </c>
      <c r="H40" s="84">
        <v>44593</v>
      </c>
      <c r="I40" s="163">
        <v>44865</v>
      </c>
      <c r="J40" s="74">
        <v>3860000</v>
      </c>
      <c r="K40" s="75">
        <f t="shared" si="1"/>
        <v>34740000</v>
      </c>
      <c r="L40" s="178"/>
      <c r="M40" s="75">
        <f t="shared" si="2"/>
        <v>0</v>
      </c>
      <c r="N40" s="83">
        <v>9</v>
      </c>
      <c r="O40" s="86" t="s">
        <v>114</v>
      </c>
      <c r="P40" s="87" t="s">
        <v>115</v>
      </c>
    </row>
    <row r="41" spans="1:16" s="65" customFormat="1" x14ac:dyDescent="0.25">
      <c r="A41" s="80" t="s">
        <v>96</v>
      </c>
      <c r="B41" s="80" t="s">
        <v>45</v>
      </c>
      <c r="C41" s="86" t="s">
        <v>116</v>
      </c>
      <c r="D41" s="81" t="s">
        <v>98</v>
      </c>
      <c r="E41" s="82">
        <v>2</v>
      </c>
      <c r="F41" s="71">
        <f t="shared" si="0"/>
        <v>9</v>
      </c>
      <c r="G41" s="83">
        <v>0</v>
      </c>
      <c r="H41" s="84">
        <v>44593</v>
      </c>
      <c r="I41" s="163">
        <v>44865</v>
      </c>
      <c r="J41" s="74">
        <v>3860000</v>
      </c>
      <c r="K41" s="75">
        <f t="shared" si="1"/>
        <v>69480000</v>
      </c>
      <c r="L41" s="178"/>
      <c r="M41" s="75">
        <f t="shared" si="2"/>
        <v>0</v>
      </c>
      <c r="N41" s="83">
        <v>9</v>
      </c>
      <c r="O41" s="86" t="s">
        <v>117</v>
      </c>
      <c r="P41" s="86" t="s">
        <v>118</v>
      </c>
    </row>
    <row r="42" spans="1:16" s="65" customFormat="1" x14ac:dyDescent="0.25">
      <c r="A42" s="80" t="s">
        <v>96</v>
      </c>
      <c r="B42" s="80" t="s">
        <v>34</v>
      </c>
      <c r="C42" s="86" t="s">
        <v>119</v>
      </c>
      <c r="D42" s="81" t="s">
        <v>98</v>
      </c>
      <c r="E42" s="83">
        <v>1</v>
      </c>
      <c r="F42" s="71">
        <f t="shared" si="0"/>
        <v>9</v>
      </c>
      <c r="G42" s="83">
        <v>0</v>
      </c>
      <c r="H42" s="84">
        <v>44593</v>
      </c>
      <c r="I42" s="163">
        <v>44865</v>
      </c>
      <c r="J42" s="74">
        <v>3860000</v>
      </c>
      <c r="K42" s="75">
        <f t="shared" si="1"/>
        <v>34740000</v>
      </c>
      <c r="L42" s="178"/>
      <c r="M42" s="75">
        <f t="shared" si="2"/>
        <v>0</v>
      </c>
      <c r="N42" s="83">
        <v>18</v>
      </c>
      <c r="O42" s="86" t="s">
        <v>120</v>
      </c>
      <c r="P42" s="86" t="s">
        <v>121</v>
      </c>
    </row>
    <row r="43" spans="1:16" s="65" customFormat="1" x14ac:dyDescent="0.25">
      <c r="A43" s="80" t="s">
        <v>96</v>
      </c>
      <c r="B43" s="80" t="s">
        <v>34</v>
      </c>
      <c r="C43" s="86" t="s">
        <v>122</v>
      </c>
      <c r="D43" s="81" t="s">
        <v>98</v>
      </c>
      <c r="E43" s="83">
        <v>1</v>
      </c>
      <c r="F43" s="71">
        <f t="shared" si="0"/>
        <v>9</v>
      </c>
      <c r="G43" s="83">
        <v>0</v>
      </c>
      <c r="H43" s="84">
        <v>44593</v>
      </c>
      <c r="I43" s="163">
        <v>44865</v>
      </c>
      <c r="J43" s="74">
        <v>3860000</v>
      </c>
      <c r="K43" s="75">
        <f t="shared" si="1"/>
        <v>34740000</v>
      </c>
      <c r="L43" s="178"/>
      <c r="M43" s="75">
        <f t="shared" si="2"/>
        <v>0</v>
      </c>
      <c r="N43" s="83">
        <v>18</v>
      </c>
      <c r="O43" s="86" t="s">
        <v>123</v>
      </c>
      <c r="P43" s="86" t="s">
        <v>124</v>
      </c>
    </row>
    <row r="44" spans="1:16" s="65" customFormat="1" x14ac:dyDescent="0.25">
      <c r="A44" s="80" t="s">
        <v>96</v>
      </c>
      <c r="B44" s="80" t="s">
        <v>34</v>
      </c>
      <c r="C44" s="86" t="s">
        <v>125</v>
      </c>
      <c r="D44" s="81" t="s">
        <v>98</v>
      </c>
      <c r="E44" s="83">
        <v>2</v>
      </c>
      <c r="F44" s="71">
        <f t="shared" si="0"/>
        <v>9</v>
      </c>
      <c r="G44" s="83">
        <v>0</v>
      </c>
      <c r="H44" s="84">
        <v>44593</v>
      </c>
      <c r="I44" s="163">
        <v>44865</v>
      </c>
      <c r="J44" s="74">
        <v>3860000</v>
      </c>
      <c r="K44" s="75">
        <f t="shared" si="1"/>
        <v>69480000</v>
      </c>
      <c r="L44" s="178"/>
      <c r="M44" s="75">
        <f t="shared" si="2"/>
        <v>0</v>
      </c>
      <c r="N44" s="83">
        <v>18</v>
      </c>
      <c r="O44" s="86" t="s">
        <v>126</v>
      </c>
      <c r="P44" s="86" t="s">
        <v>127</v>
      </c>
    </row>
    <row r="45" spans="1:16" s="65" customFormat="1" x14ac:dyDescent="0.25">
      <c r="A45" s="80" t="s">
        <v>96</v>
      </c>
      <c r="B45" s="80" t="s">
        <v>34</v>
      </c>
      <c r="C45" s="86" t="s">
        <v>128</v>
      </c>
      <c r="D45" s="81" t="s">
        <v>98</v>
      </c>
      <c r="E45" s="83">
        <v>1</v>
      </c>
      <c r="F45" s="71">
        <f t="shared" si="0"/>
        <v>9</v>
      </c>
      <c r="G45" s="83">
        <v>0</v>
      </c>
      <c r="H45" s="84">
        <v>44593</v>
      </c>
      <c r="I45" s="163">
        <v>44865</v>
      </c>
      <c r="J45" s="74">
        <v>3860000</v>
      </c>
      <c r="K45" s="75">
        <f t="shared" si="1"/>
        <v>34740000</v>
      </c>
      <c r="L45" s="178"/>
      <c r="M45" s="75">
        <f t="shared" si="2"/>
        <v>0</v>
      </c>
      <c r="N45" s="83">
        <v>21</v>
      </c>
      <c r="O45" s="86" t="s">
        <v>129</v>
      </c>
      <c r="P45" s="86" t="s">
        <v>130</v>
      </c>
    </row>
    <row r="46" spans="1:16" s="65" customFormat="1" x14ac:dyDescent="0.25">
      <c r="A46" s="80" t="s">
        <v>96</v>
      </c>
      <c r="B46" s="80" t="s">
        <v>45</v>
      </c>
      <c r="C46" s="86" t="s">
        <v>131</v>
      </c>
      <c r="D46" s="81" t="s">
        <v>98</v>
      </c>
      <c r="E46" s="83">
        <v>1</v>
      </c>
      <c r="F46" s="71">
        <f t="shared" si="0"/>
        <v>9</v>
      </c>
      <c r="G46" s="83">
        <v>0</v>
      </c>
      <c r="H46" s="84">
        <v>44593</v>
      </c>
      <c r="I46" s="163">
        <v>44865</v>
      </c>
      <c r="J46" s="74">
        <v>3860000</v>
      </c>
      <c r="K46" s="75">
        <f t="shared" si="1"/>
        <v>34740000</v>
      </c>
      <c r="L46" s="178"/>
      <c r="M46" s="75">
        <f t="shared" si="2"/>
        <v>0</v>
      </c>
      <c r="N46" s="83">
        <v>9</v>
      </c>
      <c r="O46" s="86" t="s">
        <v>132</v>
      </c>
      <c r="P46" s="86" t="s">
        <v>133</v>
      </c>
    </row>
    <row r="47" spans="1:16" s="65" customFormat="1" x14ac:dyDescent="0.25">
      <c r="A47" s="81" t="s">
        <v>134</v>
      </c>
      <c r="B47" s="80" t="s">
        <v>45</v>
      </c>
      <c r="C47" s="86" t="s">
        <v>135</v>
      </c>
      <c r="D47" s="81" t="s">
        <v>98</v>
      </c>
      <c r="E47" s="83">
        <v>13</v>
      </c>
      <c r="F47" s="71">
        <f t="shared" si="0"/>
        <v>9</v>
      </c>
      <c r="G47" s="83">
        <v>0</v>
      </c>
      <c r="H47" s="84">
        <v>44593</v>
      </c>
      <c r="I47" s="163">
        <v>44865</v>
      </c>
      <c r="J47" s="74">
        <v>3860000</v>
      </c>
      <c r="K47" s="75">
        <f t="shared" si="1"/>
        <v>451620000</v>
      </c>
      <c r="L47" s="178"/>
      <c r="M47" s="75">
        <f t="shared" si="2"/>
        <v>0</v>
      </c>
      <c r="N47" s="82">
        <v>9</v>
      </c>
      <c r="O47" s="86" t="s">
        <v>136</v>
      </c>
      <c r="P47" s="86" t="s">
        <v>137</v>
      </c>
    </row>
    <row r="48" spans="1:16" s="65" customFormat="1" x14ac:dyDescent="0.25">
      <c r="A48" s="81" t="s">
        <v>134</v>
      </c>
      <c r="B48" s="80" t="s">
        <v>73</v>
      </c>
      <c r="C48" s="81" t="s">
        <v>138</v>
      </c>
      <c r="D48" s="81" t="s">
        <v>98</v>
      </c>
      <c r="E48" s="83">
        <v>5</v>
      </c>
      <c r="F48" s="71">
        <f t="shared" si="0"/>
        <v>7</v>
      </c>
      <c r="G48" s="72">
        <v>19</v>
      </c>
      <c r="H48" s="84">
        <v>44593</v>
      </c>
      <c r="I48" s="163">
        <v>44823</v>
      </c>
      <c r="J48" s="74">
        <v>3860000</v>
      </c>
      <c r="K48" s="75">
        <f t="shared" si="1"/>
        <v>147323333.33333331</v>
      </c>
      <c r="L48" s="178"/>
      <c r="M48" s="75">
        <f t="shared" si="2"/>
        <v>0</v>
      </c>
      <c r="N48" s="82" t="s">
        <v>139</v>
      </c>
      <c r="O48" s="86" t="s">
        <v>140</v>
      </c>
      <c r="P48" s="86" t="s">
        <v>141</v>
      </c>
    </row>
    <row r="49" spans="1:16" s="65" customFormat="1" x14ac:dyDescent="0.25">
      <c r="A49" s="81" t="s">
        <v>134</v>
      </c>
      <c r="B49" s="80" t="s">
        <v>73</v>
      </c>
      <c r="C49" s="81" t="s">
        <v>142</v>
      </c>
      <c r="D49" s="81" t="s">
        <v>98</v>
      </c>
      <c r="E49" s="83">
        <v>1</v>
      </c>
      <c r="F49" s="71">
        <f t="shared" si="0"/>
        <v>7</v>
      </c>
      <c r="G49" s="72">
        <v>19</v>
      </c>
      <c r="H49" s="84">
        <v>44593</v>
      </c>
      <c r="I49" s="163">
        <v>44823</v>
      </c>
      <c r="J49" s="74">
        <v>3860000</v>
      </c>
      <c r="K49" s="75">
        <f t="shared" si="1"/>
        <v>29464666.666666664</v>
      </c>
      <c r="L49" s="178"/>
      <c r="M49" s="75">
        <f t="shared" si="2"/>
        <v>0</v>
      </c>
      <c r="N49" s="82" t="s">
        <v>139</v>
      </c>
      <c r="O49" s="86" t="s">
        <v>143</v>
      </c>
      <c r="P49" s="86" t="s">
        <v>144</v>
      </c>
    </row>
    <row r="50" spans="1:16" s="65" customFormat="1" x14ac:dyDescent="0.25">
      <c r="A50" s="81" t="s">
        <v>134</v>
      </c>
      <c r="B50" s="80" t="s">
        <v>73</v>
      </c>
      <c r="C50" s="81" t="s">
        <v>145</v>
      </c>
      <c r="D50" s="81" t="s">
        <v>98</v>
      </c>
      <c r="E50" s="83">
        <v>1</v>
      </c>
      <c r="F50" s="71">
        <f t="shared" si="0"/>
        <v>7</v>
      </c>
      <c r="G50" s="72">
        <v>19</v>
      </c>
      <c r="H50" s="84">
        <v>44593</v>
      </c>
      <c r="I50" s="163">
        <v>44823</v>
      </c>
      <c r="J50" s="74">
        <v>3860000</v>
      </c>
      <c r="K50" s="75">
        <f t="shared" si="1"/>
        <v>29464666.666666664</v>
      </c>
      <c r="L50" s="178"/>
      <c r="M50" s="75">
        <f t="shared" si="2"/>
        <v>0</v>
      </c>
      <c r="N50" s="82" t="s">
        <v>139</v>
      </c>
      <c r="O50" s="86" t="s">
        <v>146</v>
      </c>
      <c r="P50" s="87" t="s">
        <v>115</v>
      </c>
    </row>
    <row r="51" spans="1:16" s="65" customFormat="1" x14ac:dyDescent="0.25">
      <c r="A51" s="81" t="s">
        <v>134</v>
      </c>
      <c r="B51" s="80" t="s">
        <v>73</v>
      </c>
      <c r="C51" s="81" t="s">
        <v>147</v>
      </c>
      <c r="D51" s="81" t="s">
        <v>98</v>
      </c>
      <c r="E51" s="83">
        <v>1</v>
      </c>
      <c r="F51" s="71">
        <f t="shared" si="0"/>
        <v>7</v>
      </c>
      <c r="G51" s="72">
        <v>19</v>
      </c>
      <c r="H51" s="84">
        <v>44593</v>
      </c>
      <c r="I51" s="163">
        <v>44823</v>
      </c>
      <c r="J51" s="74">
        <v>3860000</v>
      </c>
      <c r="K51" s="75">
        <f t="shared" si="1"/>
        <v>29464666.666666664</v>
      </c>
      <c r="L51" s="178"/>
      <c r="M51" s="75">
        <f t="shared" si="2"/>
        <v>0</v>
      </c>
      <c r="N51" s="82" t="s">
        <v>139</v>
      </c>
      <c r="O51" s="86" t="s">
        <v>148</v>
      </c>
      <c r="P51" s="87" t="s">
        <v>115</v>
      </c>
    </row>
    <row r="52" spans="1:16" s="65" customFormat="1" x14ac:dyDescent="0.25">
      <c r="A52" s="81" t="s">
        <v>134</v>
      </c>
      <c r="B52" s="80" t="s">
        <v>73</v>
      </c>
      <c r="C52" s="81" t="s">
        <v>149</v>
      </c>
      <c r="D52" s="81" t="s">
        <v>98</v>
      </c>
      <c r="E52" s="83">
        <v>1</v>
      </c>
      <c r="F52" s="71">
        <f t="shared" si="0"/>
        <v>7</v>
      </c>
      <c r="G52" s="72">
        <v>19</v>
      </c>
      <c r="H52" s="84">
        <v>44593</v>
      </c>
      <c r="I52" s="163">
        <v>44823</v>
      </c>
      <c r="J52" s="74">
        <v>3860000</v>
      </c>
      <c r="K52" s="75">
        <f t="shared" si="1"/>
        <v>29464666.666666664</v>
      </c>
      <c r="L52" s="178"/>
      <c r="M52" s="75">
        <f t="shared" si="2"/>
        <v>0</v>
      </c>
      <c r="N52" s="82" t="s">
        <v>139</v>
      </c>
      <c r="O52" s="86" t="s">
        <v>150</v>
      </c>
      <c r="P52" s="87" t="s">
        <v>115</v>
      </c>
    </row>
    <row r="53" spans="1:16" s="65" customFormat="1" x14ac:dyDescent="0.25">
      <c r="A53" s="81" t="s">
        <v>134</v>
      </c>
      <c r="B53" s="80" t="s">
        <v>73</v>
      </c>
      <c r="C53" s="88" t="s">
        <v>151</v>
      </c>
      <c r="D53" s="81" t="s">
        <v>98</v>
      </c>
      <c r="E53" s="83">
        <v>1</v>
      </c>
      <c r="F53" s="71">
        <f t="shared" si="0"/>
        <v>7</v>
      </c>
      <c r="G53" s="72">
        <v>19</v>
      </c>
      <c r="H53" s="84">
        <v>44593</v>
      </c>
      <c r="I53" s="163">
        <v>44823</v>
      </c>
      <c r="J53" s="74">
        <v>3860000</v>
      </c>
      <c r="K53" s="75">
        <f t="shared" si="1"/>
        <v>29464666.666666664</v>
      </c>
      <c r="L53" s="178"/>
      <c r="M53" s="75">
        <f t="shared" si="2"/>
        <v>0</v>
      </c>
      <c r="N53" s="82" t="s">
        <v>139</v>
      </c>
      <c r="O53" s="86" t="s">
        <v>152</v>
      </c>
      <c r="P53" s="87" t="s">
        <v>115</v>
      </c>
    </row>
    <row r="54" spans="1:16" s="65" customFormat="1" x14ac:dyDescent="0.25">
      <c r="A54" s="98" t="s">
        <v>96</v>
      </c>
      <c r="B54" s="98" t="s">
        <v>45</v>
      </c>
      <c r="C54" s="98" t="s">
        <v>153</v>
      </c>
      <c r="D54" s="98" t="s">
        <v>36</v>
      </c>
      <c r="E54" s="99">
        <v>1</v>
      </c>
      <c r="F54" s="71">
        <f t="shared" si="0"/>
        <v>9</v>
      </c>
      <c r="G54" s="101">
        <v>0</v>
      </c>
      <c r="H54" s="165">
        <v>44593</v>
      </c>
      <c r="I54" s="163">
        <v>44865</v>
      </c>
      <c r="J54" s="103"/>
      <c r="K54" s="75">
        <f t="shared" si="1"/>
        <v>0</v>
      </c>
      <c r="L54" s="103">
        <v>3400000</v>
      </c>
      <c r="M54" s="75">
        <f t="shared" si="2"/>
        <v>30600000</v>
      </c>
      <c r="N54" s="105">
        <v>9</v>
      </c>
      <c r="O54" s="98" t="s">
        <v>154</v>
      </c>
      <c r="P54" s="106" t="s">
        <v>155</v>
      </c>
    </row>
    <row r="55" spans="1:16" s="65" customFormat="1" x14ac:dyDescent="0.25">
      <c r="A55" s="98" t="s">
        <v>96</v>
      </c>
      <c r="B55" s="98" t="s">
        <v>34</v>
      </c>
      <c r="C55" s="98" t="s">
        <v>156</v>
      </c>
      <c r="D55" s="98" t="s">
        <v>36</v>
      </c>
      <c r="E55" s="99">
        <v>3</v>
      </c>
      <c r="F55" s="71">
        <f t="shared" si="0"/>
        <v>9</v>
      </c>
      <c r="G55" s="101">
        <v>0</v>
      </c>
      <c r="H55" s="165">
        <v>44593</v>
      </c>
      <c r="I55" s="163">
        <v>44865</v>
      </c>
      <c r="J55" s="74">
        <v>3860000</v>
      </c>
      <c r="K55" s="75">
        <f t="shared" si="1"/>
        <v>104220000</v>
      </c>
      <c r="L55" s="103"/>
      <c r="M55" s="75">
        <f t="shared" si="2"/>
        <v>0</v>
      </c>
      <c r="N55" s="105">
        <v>18</v>
      </c>
      <c r="O55" s="98" t="s">
        <v>157</v>
      </c>
      <c r="P55" s="106" t="s">
        <v>158</v>
      </c>
    </row>
    <row r="56" spans="1:16" s="65" customFormat="1" x14ac:dyDescent="0.25">
      <c r="A56" s="98" t="s">
        <v>96</v>
      </c>
      <c r="B56" s="98" t="s">
        <v>45</v>
      </c>
      <c r="C56" s="98" t="s">
        <v>159</v>
      </c>
      <c r="D56" s="98" t="s">
        <v>36</v>
      </c>
      <c r="E56" s="99">
        <v>1</v>
      </c>
      <c r="F56" s="71">
        <f t="shared" si="0"/>
        <v>9</v>
      </c>
      <c r="G56" s="101">
        <v>0</v>
      </c>
      <c r="H56" s="165">
        <v>44593</v>
      </c>
      <c r="I56" s="163">
        <v>44865</v>
      </c>
      <c r="J56" s="74">
        <v>3860000</v>
      </c>
      <c r="K56" s="75">
        <f t="shared" si="1"/>
        <v>34740000</v>
      </c>
      <c r="L56" s="103"/>
      <c r="M56" s="75">
        <f t="shared" si="2"/>
        <v>0</v>
      </c>
      <c r="N56" s="105">
        <v>9</v>
      </c>
      <c r="O56" s="98" t="s">
        <v>160</v>
      </c>
      <c r="P56" s="106" t="s">
        <v>161</v>
      </c>
    </row>
    <row r="57" spans="1:16" s="65" customFormat="1" x14ac:dyDescent="0.25">
      <c r="A57" s="98" t="s">
        <v>96</v>
      </c>
      <c r="B57" s="98" t="s">
        <v>45</v>
      </c>
      <c r="C57" s="98" t="s">
        <v>162</v>
      </c>
      <c r="D57" s="98" t="s">
        <v>36</v>
      </c>
      <c r="E57" s="99">
        <v>1</v>
      </c>
      <c r="F57" s="71">
        <f t="shared" si="0"/>
        <v>9</v>
      </c>
      <c r="G57" s="101">
        <v>0</v>
      </c>
      <c r="H57" s="165">
        <v>44593</v>
      </c>
      <c r="I57" s="163">
        <v>44865</v>
      </c>
      <c r="J57" s="103"/>
      <c r="K57" s="75">
        <f t="shared" si="1"/>
        <v>0</v>
      </c>
      <c r="L57" s="103">
        <v>3400000</v>
      </c>
      <c r="M57" s="75">
        <f t="shared" si="2"/>
        <v>30600000</v>
      </c>
      <c r="N57" s="105">
        <v>9</v>
      </c>
      <c r="O57" s="98" t="s">
        <v>163</v>
      </c>
      <c r="P57" s="106" t="s">
        <v>164</v>
      </c>
    </row>
    <row r="58" spans="1:16" s="65" customFormat="1" x14ac:dyDescent="0.25">
      <c r="A58" s="98" t="s">
        <v>96</v>
      </c>
      <c r="B58" s="98" t="s">
        <v>45</v>
      </c>
      <c r="C58" s="98" t="s">
        <v>165</v>
      </c>
      <c r="D58" s="98" t="s">
        <v>36</v>
      </c>
      <c r="E58" s="99">
        <v>4</v>
      </c>
      <c r="F58" s="71">
        <f t="shared" si="0"/>
        <v>9</v>
      </c>
      <c r="G58" s="101">
        <v>0</v>
      </c>
      <c r="H58" s="165">
        <v>44593</v>
      </c>
      <c r="I58" s="163">
        <v>44865</v>
      </c>
      <c r="J58" s="74">
        <v>3860000</v>
      </c>
      <c r="K58" s="75">
        <f t="shared" si="1"/>
        <v>138960000</v>
      </c>
      <c r="L58" s="103"/>
      <c r="M58" s="75">
        <f t="shared" si="2"/>
        <v>0</v>
      </c>
      <c r="N58" s="105">
        <v>9</v>
      </c>
      <c r="O58" s="98" t="s">
        <v>166</v>
      </c>
      <c r="P58" s="106" t="s">
        <v>167</v>
      </c>
    </row>
    <row r="59" spans="1:16" s="65" customFormat="1" x14ac:dyDescent="0.25">
      <c r="A59" s="98" t="s">
        <v>96</v>
      </c>
      <c r="B59" s="98" t="s">
        <v>168</v>
      </c>
      <c r="C59" s="98" t="s">
        <v>169</v>
      </c>
      <c r="D59" s="98" t="s">
        <v>36</v>
      </c>
      <c r="E59" s="99">
        <v>1</v>
      </c>
      <c r="F59" s="71">
        <f t="shared" si="0"/>
        <v>9</v>
      </c>
      <c r="G59" s="101">
        <v>0</v>
      </c>
      <c r="H59" s="165">
        <v>44593</v>
      </c>
      <c r="I59" s="163">
        <v>44865</v>
      </c>
      <c r="J59" s="103"/>
      <c r="K59" s="75">
        <f t="shared" si="1"/>
        <v>0</v>
      </c>
      <c r="L59" s="103">
        <v>3400000</v>
      </c>
      <c r="M59" s="75">
        <f t="shared" si="2"/>
        <v>30600000</v>
      </c>
      <c r="N59" s="105"/>
      <c r="O59" s="98" t="s">
        <v>170</v>
      </c>
      <c r="P59" s="106" t="s">
        <v>171</v>
      </c>
    </row>
    <row r="60" spans="1:16" s="65" customFormat="1" x14ac:dyDescent="0.25">
      <c r="A60" s="98" t="s">
        <v>96</v>
      </c>
      <c r="B60" s="98" t="s">
        <v>86</v>
      </c>
      <c r="C60" s="98" t="s">
        <v>172</v>
      </c>
      <c r="D60" s="98" t="s">
        <v>36</v>
      </c>
      <c r="E60" s="105">
        <v>1</v>
      </c>
      <c r="F60" s="71">
        <f t="shared" si="0"/>
        <v>9</v>
      </c>
      <c r="G60" s="101">
        <v>0</v>
      </c>
      <c r="H60" s="165">
        <v>44593</v>
      </c>
      <c r="I60" s="163">
        <v>44865</v>
      </c>
      <c r="J60" s="74">
        <v>3860000</v>
      </c>
      <c r="K60" s="75">
        <f t="shared" si="1"/>
        <v>34740000</v>
      </c>
      <c r="L60" s="103"/>
      <c r="M60" s="75">
        <f t="shared" si="2"/>
        <v>0</v>
      </c>
      <c r="N60" s="106"/>
      <c r="O60" s="107" t="s">
        <v>94</v>
      </c>
      <c r="P60" s="106" t="s">
        <v>173</v>
      </c>
    </row>
    <row r="61" spans="1:16" s="65" customFormat="1" ht="12.75" x14ac:dyDescent="0.25">
      <c r="A61" s="98" t="s">
        <v>96</v>
      </c>
      <c r="B61" s="98" t="s">
        <v>86</v>
      </c>
      <c r="C61" s="108" t="s">
        <v>90</v>
      </c>
      <c r="D61" s="98" t="s">
        <v>36</v>
      </c>
      <c r="E61" s="105">
        <v>9</v>
      </c>
      <c r="F61" s="71">
        <f t="shared" si="0"/>
        <v>9</v>
      </c>
      <c r="G61" s="101">
        <v>0</v>
      </c>
      <c r="H61" s="165">
        <v>44593</v>
      </c>
      <c r="I61" s="163">
        <v>44865</v>
      </c>
      <c r="J61" s="74">
        <v>3860000</v>
      </c>
      <c r="K61" s="75">
        <f t="shared" si="1"/>
        <v>312660000</v>
      </c>
      <c r="L61" s="104"/>
      <c r="M61" s="75">
        <f t="shared" si="2"/>
        <v>0</v>
      </c>
      <c r="N61" s="106"/>
      <c r="O61" s="107" t="s">
        <v>91</v>
      </c>
      <c r="P61" s="109" t="s">
        <v>174</v>
      </c>
    </row>
    <row r="62" spans="1:16" s="65" customFormat="1" x14ac:dyDescent="0.25">
      <c r="A62" s="98" t="s">
        <v>96</v>
      </c>
      <c r="B62" s="98" t="s">
        <v>86</v>
      </c>
      <c r="C62" s="108" t="s">
        <v>87</v>
      </c>
      <c r="D62" s="98" t="s">
        <v>36</v>
      </c>
      <c r="E62" s="105">
        <v>2</v>
      </c>
      <c r="F62" s="71">
        <f t="shared" si="0"/>
        <v>9</v>
      </c>
      <c r="G62" s="101">
        <v>0</v>
      </c>
      <c r="H62" s="165">
        <v>44593</v>
      </c>
      <c r="I62" s="163">
        <v>44865</v>
      </c>
      <c r="J62" s="74">
        <v>3860000</v>
      </c>
      <c r="K62" s="75">
        <f t="shared" si="1"/>
        <v>69480000</v>
      </c>
      <c r="L62" s="104"/>
      <c r="M62" s="75">
        <f t="shared" si="2"/>
        <v>0</v>
      </c>
      <c r="N62" s="106"/>
      <c r="O62" s="108" t="s">
        <v>88</v>
      </c>
      <c r="P62" s="106" t="s">
        <v>175</v>
      </c>
    </row>
    <row r="63" spans="1:16" s="65" customFormat="1" x14ac:dyDescent="0.25">
      <c r="A63" s="98" t="s">
        <v>96</v>
      </c>
      <c r="B63" s="98" t="s">
        <v>73</v>
      </c>
      <c r="C63" s="110" t="s">
        <v>176</v>
      </c>
      <c r="D63" s="98" t="s">
        <v>36</v>
      </c>
      <c r="E63" s="105">
        <v>2</v>
      </c>
      <c r="F63" s="100">
        <f t="shared" si="0"/>
        <v>7</v>
      </c>
      <c r="G63" s="72">
        <v>19</v>
      </c>
      <c r="H63" s="165">
        <v>44593</v>
      </c>
      <c r="I63" s="163">
        <v>44823</v>
      </c>
      <c r="J63" s="103"/>
      <c r="K63" s="75">
        <f t="shared" si="1"/>
        <v>0</v>
      </c>
      <c r="L63" s="104">
        <v>3400000</v>
      </c>
      <c r="M63" s="75">
        <f t="shared" si="2"/>
        <v>51906666.666666664</v>
      </c>
      <c r="N63" s="106"/>
      <c r="O63" s="98"/>
      <c r="P63" s="106" t="s">
        <v>177</v>
      </c>
    </row>
    <row r="64" spans="1:16" s="65" customFormat="1" x14ac:dyDescent="0.25">
      <c r="A64" s="98" t="s">
        <v>96</v>
      </c>
      <c r="B64" s="98" t="s">
        <v>73</v>
      </c>
      <c r="C64" s="110" t="s">
        <v>178</v>
      </c>
      <c r="D64" s="98" t="s">
        <v>36</v>
      </c>
      <c r="E64" s="105">
        <v>1</v>
      </c>
      <c r="F64" s="100">
        <f t="shared" si="0"/>
        <v>7</v>
      </c>
      <c r="G64" s="72">
        <v>19</v>
      </c>
      <c r="H64" s="165">
        <v>44593</v>
      </c>
      <c r="I64" s="163">
        <v>44823</v>
      </c>
      <c r="J64" s="74">
        <v>3860000</v>
      </c>
      <c r="K64" s="75">
        <f t="shared" si="1"/>
        <v>29464666.666666664</v>
      </c>
      <c r="L64" s="104"/>
      <c r="M64" s="75">
        <f t="shared" si="2"/>
        <v>0</v>
      </c>
      <c r="N64" s="106"/>
      <c r="O64" s="106"/>
      <c r="P64" s="98" t="s">
        <v>179</v>
      </c>
    </row>
    <row r="65" spans="1:18" s="65" customFormat="1" x14ac:dyDescent="0.25">
      <c r="A65" s="98" t="s">
        <v>96</v>
      </c>
      <c r="B65" s="98" t="s">
        <v>73</v>
      </c>
      <c r="C65" s="110" t="s">
        <v>180</v>
      </c>
      <c r="D65" s="98" t="s">
        <v>36</v>
      </c>
      <c r="E65" s="105">
        <v>2</v>
      </c>
      <c r="F65" s="100">
        <f t="shared" si="0"/>
        <v>7</v>
      </c>
      <c r="G65" s="72">
        <v>19</v>
      </c>
      <c r="H65" s="165">
        <v>44593</v>
      </c>
      <c r="I65" s="163">
        <v>44823</v>
      </c>
      <c r="J65" s="103"/>
      <c r="K65" s="75">
        <f t="shared" si="1"/>
        <v>0</v>
      </c>
      <c r="L65" s="104">
        <v>3400000</v>
      </c>
      <c r="M65" s="75">
        <f t="shared" si="2"/>
        <v>51906666.666666664</v>
      </c>
      <c r="N65" s="106"/>
      <c r="O65" s="98"/>
      <c r="P65" s="111" t="s">
        <v>181</v>
      </c>
    </row>
    <row r="66" spans="1:18" s="65" customFormat="1" x14ac:dyDescent="0.25">
      <c r="A66" s="98" t="s">
        <v>96</v>
      </c>
      <c r="B66" s="98" t="s">
        <v>73</v>
      </c>
      <c r="C66" s="110" t="s">
        <v>182</v>
      </c>
      <c r="D66" s="98" t="s">
        <v>36</v>
      </c>
      <c r="E66" s="105">
        <v>1</v>
      </c>
      <c r="F66" s="100">
        <f t="shared" si="0"/>
        <v>7</v>
      </c>
      <c r="G66" s="72">
        <v>19</v>
      </c>
      <c r="H66" s="165">
        <v>44593</v>
      </c>
      <c r="I66" s="163">
        <v>44823</v>
      </c>
      <c r="J66" s="74">
        <v>3860000</v>
      </c>
      <c r="K66" s="75">
        <f t="shared" si="1"/>
        <v>29464666.666666664</v>
      </c>
      <c r="L66" s="104"/>
      <c r="M66" s="75">
        <f t="shared" si="2"/>
        <v>0</v>
      </c>
      <c r="N66" s="106"/>
      <c r="O66" s="98"/>
      <c r="P66" s="106" t="s">
        <v>183</v>
      </c>
    </row>
    <row r="67" spans="1:18" s="65" customFormat="1" x14ac:dyDescent="0.25">
      <c r="A67" s="98" t="s">
        <v>96</v>
      </c>
      <c r="B67" s="98" t="s">
        <v>73</v>
      </c>
      <c r="C67" s="110" t="s">
        <v>184</v>
      </c>
      <c r="D67" s="98" t="s">
        <v>36</v>
      </c>
      <c r="E67" s="105">
        <v>1</v>
      </c>
      <c r="F67" s="100">
        <f t="shared" si="0"/>
        <v>7</v>
      </c>
      <c r="G67" s="72">
        <v>19</v>
      </c>
      <c r="H67" s="165">
        <v>44593</v>
      </c>
      <c r="I67" s="163">
        <v>44823</v>
      </c>
      <c r="J67" s="103"/>
      <c r="K67" s="75">
        <f t="shared" si="1"/>
        <v>0</v>
      </c>
      <c r="L67" s="104">
        <v>3400000</v>
      </c>
      <c r="M67" s="75">
        <f t="shared" si="2"/>
        <v>25953333.333333332</v>
      </c>
      <c r="N67" s="106"/>
      <c r="O67" s="98"/>
      <c r="P67" s="106" t="s">
        <v>185</v>
      </c>
    </row>
    <row r="68" spans="1:18" s="65" customFormat="1" x14ac:dyDescent="0.25">
      <c r="A68" s="98" t="s">
        <v>96</v>
      </c>
      <c r="B68" s="98" t="s">
        <v>73</v>
      </c>
      <c r="C68" s="110" t="s">
        <v>186</v>
      </c>
      <c r="D68" s="98" t="s">
        <v>36</v>
      </c>
      <c r="E68" s="105">
        <v>1</v>
      </c>
      <c r="F68" s="100">
        <f t="shared" si="0"/>
        <v>7</v>
      </c>
      <c r="G68" s="72">
        <v>19</v>
      </c>
      <c r="H68" s="165">
        <v>44593</v>
      </c>
      <c r="I68" s="163">
        <v>44823</v>
      </c>
      <c r="J68" s="103"/>
      <c r="K68" s="75">
        <f t="shared" si="1"/>
        <v>0</v>
      </c>
      <c r="L68" s="104">
        <v>3400000</v>
      </c>
      <c r="M68" s="75">
        <f t="shared" si="2"/>
        <v>25953333.333333332</v>
      </c>
      <c r="N68" s="106"/>
      <c r="O68" s="98"/>
      <c r="P68" s="106" t="s">
        <v>187</v>
      </c>
    </row>
    <row r="69" spans="1:18" s="65" customFormat="1" x14ac:dyDescent="0.2">
      <c r="A69" s="113" t="s">
        <v>188</v>
      </c>
      <c r="B69" s="69" t="s">
        <v>45</v>
      </c>
      <c r="C69" s="114" t="s">
        <v>189</v>
      </c>
      <c r="D69" s="113" t="s">
        <v>190</v>
      </c>
      <c r="E69" s="115">
        <v>1</v>
      </c>
      <c r="F69" s="71">
        <f t="shared" si="0"/>
        <v>9</v>
      </c>
      <c r="G69" s="117">
        <v>0</v>
      </c>
      <c r="H69" s="166">
        <v>44593</v>
      </c>
      <c r="I69" s="163">
        <v>44865</v>
      </c>
      <c r="J69" s="179"/>
      <c r="K69" s="75">
        <f t="shared" si="1"/>
        <v>0</v>
      </c>
      <c r="L69" s="179">
        <v>3400000</v>
      </c>
      <c r="M69" s="75">
        <f t="shared" si="2"/>
        <v>30600000</v>
      </c>
      <c r="N69" s="121" t="s">
        <v>191</v>
      </c>
      <c r="O69" s="122" t="s">
        <v>192</v>
      </c>
      <c r="P69" s="123"/>
    </row>
    <row r="70" spans="1:18" s="66" customFormat="1" x14ac:dyDescent="0.2">
      <c r="A70" s="113" t="s">
        <v>188</v>
      </c>
      <c r="B70" s="80" t="s">
        <v>34</v>
      </c>
      <c r="C70" s="113" t="s">
        <v>193</v>
      </c>
      <c r="D70" s="113"/>
      <c r="E70" s="115">
        <v>4</v>
      </c>
      <c r="F70" s="71">
        <f t="shared" si="0"/>
        <v>9</v>
      </c>
      <c r="G70" s="117">
        <v>0</v>
      </c>
      <c r="H70" s="166">
        <v>44593</v>
      </c>
      <c r="I70" s="163">
        <v>44865</v>
      </c>
      <c r="J70" s="74">
        <v>3860000</v>
      </c>
      <c r="K70" s="75">
        <f t="shared" si="1"/>
        <v>138960000</v>
      </c>
      <c r="L70" s="180"/>
      <c r="M70" s="75">
        <f t="shared" si="2"/>
        <v>0</v>
      </c>
      <c r="N70" s="121" t="s">
        <v>194</v>
      </c>
      <c r="O70" s="122" t="s">
        <v>195</v>
      </c>
      <c r="P70" s="125"/>
    </row>
    <row r="71" spans="1:18" x14ac:dyDescent="0.2">
      <c r="A71" s="113" t="s">
        <v>188</v>
      </c>
      <c r="B71" s="80" t="s">
        <v>34</v>
      </c>
      <c r="C71" s="126" t="s">
        <v>196</v>
      </c>
      <c r="D71" s="113"/>
      <c r="E71" s="115">
        <v>1</v>
      </c>
      <c r="F71" s="71">
        <f t="shared" si="0"/>
        <v>9</v>
      </c>
      <c r="G71" s="117">
        <v>0</v>
      </c>
      <c r="H71" s="166">
        <v>44593</v>
      </c>
      <c r="I71" s="163">
        <v>44865</v>
      </c>
      <c r="J71" s="74">
        <v>3860000</v>
      </c>
      <c r="K71" s="75">
        <f t="shared" si="1"/>
        <v>34740000</v>
      </c>
      <c r="L71" s="180"/>
      <c r="M71" s="75">
        <f t="shared" si="2"/>
        <v>0</v>
      </c>
      <c r="N71" s="121" t="s">
        <v>194</v>
      </c>
      <c r="O71" s="122" t="s">
        <v>197</v>
      </c>
      <c r="P71" s="125"/>
      <c r="Q71" s="2"/>
      <c r="R71" s="67"/>
    </row>
    <row r="72" spans="1:18" x14ac:dyDescent="0.2">
      <c r="A72" s="113" t="s">
        <v>188</v>
      </c>
      <c r="B72" s="69" t="s">
        <v>45</v>
      </c>
      <c r="C72" s="113" t="s">
        <v>198</v>
      </c>
      <c r="D72" s="113"/>
      <c r="E72" s="115">
        <v>1</v>
      </c>
      <c r="F72" s="71">
        <f t="shared" si="0"/>
        <v>9</v>
      </c>
      <c r="G72" s="117">
        <v>0</v>
      </c>
      <c r="H72" s="166">
        <v>44593</v>
      </c>
      <c r="I72" s="163">
        <v>44865</v>
      </c>
      <c r="J72" s="179"/>
      <c r="K72" s="75">
        <f t="shared" si="1"/>
        <v>0</v>
      </c>
      <c r="L72" s="179">
        <v>3400000</v>
      </c>
      <c r="M72" s="75">
        <f t="shared" si="2"/>
        <v>30600000</v>
      </c>
      <c r="N72" s="121" t="s">
        <v>191</v>
      </c>
      <c r="O72" s="127" t="s">
        <v>199</v>
      </c>
      <c r="P72" s="125"/>
      <c r="Q72" s="2"/>
    </row>
    <row r="73" spans="1:18" x14ac:dyDescent="0.2">
      <c r="A73" s="113" t="s">
        <v>188</v>
      </c>
      <c r="B73" s="69" t="s">
        <v>45</v>
      </c>
      <c r="C73" s="113" t="s">
        <v>200</v>
      </c>
      <c r="D73" s="113"/>
      <c r="E73" s="115">
        <v>1</v>
      </c>
      <c r="F73" s="71">
        <f t="shared" si="0"/>
        <v>9</v>
      </c>
      <c r="G73" s="117">
        <v>0</v>
      </c>
      <c r="H73" s="166">
        <v>44593</v>
      </c>
      <c r="I73" s="163">
        <v>44865</v>
      </c>
      <c r="J73" s="74">
        <v>3860000</v>
      </c>
      <c r="K73" s="75">
        <f t="shared" si="1"/>
        <v>34740000</v>
      </c>
      <c r="L73" s="180"/>
      <c r="M73" s="75">
        <f t="shared" si="2"/>
        <v>0</v>
      </c>
      <c r="N73" s="121" t="s">
        <v>191</v>
      </c>
      <c r="O73" s="122" t="s">
        <v>201</v>
      </c>
      <c r="P73" s="125"/>
      <c r="Q73" s="2"/>
    </row>
    <row r="74" spans="1:18" x14ac:dyDescent="0.2">
      <c r="A74" s="113" t="s">
        <v>188</v>
      </c>
      <c r="B74" s="80" t="s">
        <v>34</v>
      </c>
      <c r="C74" s="114" t="s">
        <v>202</v>
      </c>
      <c r="D74" s="113"/>
      <c r="E74" s="115">
        <v>4</v>
      </c>
      <c r="F74" s="71">
        <f t="shared" si="0"/>
        <v>9</v>
      </c>
      <c r="G74" s="117">
        <v>0</v>
      </c>
      <c r="H74" s="166">
        <v>44593</v>
      </c>
      <c r="I74" s="163">
        <v>44865</v>
      </c>
      <c r="J74" s="74">
        <v>3860000</v>
      </c>
      <c r="K74" s="75">
        <f t="shared" si="1"/>
        <v>138960000</v>
      </c>
      <c r="L74" s="180"/>
      <c r="M74" s="75">
        <f t="shared" si="2"/>
        <v>0</v>
      </c>
      <c r="N74" s="121" t="s">
        <v>194</v>
      </c>
      <c r="O74" s="122" t="s">
        <v>203</v>
      </c>
      <c r="P74" s="125"/>
      <c r="Q74" s="2"/>
    </row>
    <row r="75" spans="1:18" x14ac:dyDescent="0.2">
      <c r="A75" s="113" t="s">
        <v>188</v>
      </c>
      <c r="B75" s="69" t="s">
        <v>45</v>
      </c>
      <c r="C75" s="114" t="s">
        <v>204</v>
      </c>
      <c r="D75" s="113"/>
      <c r="E75" s="115">
        <v>1</v>
      </c>
      <c r="F75" s="71">
        <f t="shared" si="0"/>
        <v>9</v>
      </c>
      <c r="G75" s="117">
        <v>0</v>
      </c>
      <c r="H75" s="166">
        <v>44593</v>
      </c>
      <c r="I75" s="163">
        <v>44865</v>
      </c>
      <c r="J75" s="179"/>
      <c r="K75" s="75">
        <f t="shared" si="1"/>
        <v>0</v>
      </c>
      <c r="L75" s="179">
        <v>3400000</v>
      </c>
      <c r="M75" s="75">
        <f t="shared" si="2"/>
        <v>30600000</v>
      </c>
      <c r="N75" s="121" t="s">
        <v>191</v>
      </c>
      <c r="O75" s="127" t="s">
        <v>53</v>
      </c>
      <c r="P75" s="125"/>
    </row>
    <row r="76" spans="1:18" x14ac:dyDescent="0.2">
      <c r="A76" s="113" t="s">
        <v>188</v>
      </c>
      <c r="B76" s="69" t="s">
        <v>45</v>
      </c>
      <c r="C76" s="114" t="s">
        <v>205</v>
      </c>
      <c r="D76" s="113"/>
      <c r="E76" s="128">
        <v>2</v>
      </c>
      <c r="F76" s="71">
        <f t="shared" si="0"/>
        <v>9</v>
      </c>
      <c r="G76" s="117">
        <v>0</v>
      </c>
      <c r="H76" s="166">
        <v>44593</v>
      </c>
      <c r="I76" s="163">
        <v>44865</v>
      </c>
      <c r="J76" s="179"/>
      <c r="K76" s="75">
        <f t="shared" si="1"/>
        <v>0</v>
      </c>
      <c r="L76" s="179">
        <v>3400000</v>
      </c>
      <c r="M76" s="75">
        <f t="shared" si="2"/>
        <v>61200000</v>
      </c>
      <c r="N76" s="121" t="s">
        <v>191</v>
      </c>
      <c r="O76" s="127" t="s">
        <v>206</v>
      </c>
      <c r="P76" s="125"/>
    </row>
    <row r="77" spans="1:18" x14ac:dyDescent="0.2">
      <c r="A77" s="113" t="s">
        <v>188</v>
      </c>
      <c r="B77" s="80" t="s">
        <v>34</v>
      </c>
      <c r="C77" s="129" t="s">
        <v>207</v>
      </c>
      <c r="D77" s="113"/>
      <c r="E77" s="128">
        <v>2</v>
      </c>
      <c r="F77" s="71">
        <f t="shared" si="0"/>
        <v>9</v>
      </c>
      <c r="G77" s="117">
        <v>0</v>
      </c>
      <c r="H77" s="166">
        <v>44593</v>
      </c>
      <c r="I77" s="163">
        <v>44865</v>
      </c>
      <c r="J77" s="74">
        <v>3860000</v>
      </c>
      <c r="K77" s="75">
        <f t="shared" si="1"/>
        <v>69480000</v>
      </c>
      <c r="L77" s="180"/>
      <c r="M77" s="75">
        <f t="shared" si="2"/>
        <v>0</v>
      </c>
      <c r="N77" s="121" t="s">
        <v>194</v>
      </c>
      <c r="O77" s="127" t="s">
        <v>208</v>
      </c>
      <c r="P77" s="125"/>
    </row>
    <row r="78" spans="1:18" x14ac:dyDescent="0.2">
      <c r="A78" s="113" t="s">
        <v>188</v>
      </c>
      <c r="B78" s="80" t="s">
        <v>34</v>
      </c>
      <c r="C78" s="129" t="s">
        <v>193</v>
      </c>
      <c r="D78" s="113"/>
      <c r="E78" s="128">
        <v>4</v>
      </c>
      <c r="F78" s="71">
        <f t="shared" si="0"/>
        <v>9</v>
      </c>
      <c r="G78" s="117">
        <v>0</v>
      </c>
      <c r="H78" s="166">
        <v>44593</v>
      </c>
      <c r="I78" s="163">
        <v>44865</v>
      </c>
      <c r="J78" s="74">
        <v>3860000</v>
      </c>
      <c r="K78" s="75">
        <f t="shared" si="1"/>
        <v>138960000</v>
      </c>
      <c r="L78" s="180"/>
      <c r="M78" s="75">
        <f t="shared" si="2"/>
        <v>0</v>
      </c>
      <c r="N78" s="121" t="s">
        <v>194</v>
      </c>
      <c r="O78" s="127" t="s">
        <v>209</v>
      </c>
      <c r="P78" s="125"/>
    </row>
    <row r="79" spans="1:18" x14ac:dyDescent="0.2">
      <c r="A79" s="126" t="s">
        <v>188</v>
      </c>
      <c r="B79" s="130" t="s">
        <v>73</v>
      </c>
      <c r="C79" s="126" t="s">
        <v>200</v>
      </c>
      <c r="D79" s="131"/>
      <c r="E79" s="128">
        <v>1</v>
      </c>
      <c r="F79" s="100">
        <f t="shared" si="0"/>
        <v>7</v>
      </c>
      <c r="G79" s="72">
        <v>19</v>
      </c>
      <c r="H79" s="167">
        <v>44593</v>
      </c>
      <c r="I79" s="163">
        <v>44823</v>
      </c>
      <c r="J79" s="74">
        <v>3860000</v>
      </c>
      <c r="K79" s="75">
        <f t="shared" si="1"/>
        <v>29464666.666666664</v>
      </c>
      <c r="L79" s="134"/>
      <c r="M79" s="75">
        <f t="shared" si="2"/>
        <v>0</v>
      </c>
      <c r="N79" s="121" t="s">
        <v>210</v>
      </c>
      <c r="O79" s="135" t="s">
        <v>201</v>
      </c>
      <c r="P79" s="125"/>
    </row>
    <row r="80" spans="1:18" x14ac:dyDescent="0.2">
      <c r="A80" s="126" t="s">
        <v>188</v>
      </c>
      <c r="B80" s="126" t="s">
        <v>73</v>
      </c>
      <c r="C80" s="136" t="s">
        <v>211</v>
      </c>
      <c r="D80" s="131"/>
      <c r="E80" s="121">
        <v>1</v>
      </c>
      <c r="F80" s="100">
        <f t="shared" si="0"/>
        <v>7</v>
      </c>
      <c r="G80" s="72">
        <v>19</v>
      </c>
      <c r="H80" s="167">
        <v>44593</v>
      </c>
      <c r="I80" s="163">
        <v>44823</v>
      </c>
      <c r="J80" s="74">
        <v>3860000</v>
      </c>
      <c r="K80" s="75">
        <f t="shared" si="1"/>
        <v>29464666.666666664</v>
      </c>
      <c r="L80" s="134"/>
      <c r="M80" s="75">
        <f t="shared" si="2"/>
        <v>0</v>
      </c>
      <c r="N80" s="121" t="s">
        <v>191</v>
      </c>
      <c r="O80" s="131" t="s">
        <v>212</v>
      </c>
      <c r="P80" s="125"/>
    </row>
    <row r="81" spans="1:16" x14ac:dyDescent="0.2">
      <c r="A81" s="126" t="s">
        <v>188</v>
      </c>
      <c r="B81" s="126" t="s">
        <v>73</v>
      </c>
      <c r="C81" s="114" t="s">
        <v>205</v>
      </c>
      <c r="D81" s="131"/>
      <c r="E81" s="124">
        <v>1</v>
      </c>
      <c r="F81" s="100">
        <f t="shared" ref="F81:F91" si="3">INT((I81-H81)/30)</f>
        <v>7</v>
      </c>
      <c r="G81" s="72">
        <v>19</v>
      </c>
      <c r="H81" s="167">
        <v>44593</v>
      </c>
      <c r="I81" s="163">
        <v>44823</v>
      </c>
      <c r="J81" s="137"/>
      <c r="K81" s="75">
        <f t="shared" ref="K81:K92" si="4">(F81+G81/30)*$J81*$E81</f>
        <v>0</v>
      </c>
      <c r="L81" s="179">
        <v>3400000</v>
      </c>
      <c r="M81" s="75">
        <f t="shared" ref="M81:M92" si="5">(F81+G81/30)*$L81*$E81</f>
        <v>25953333.333333332</v>
      </c>
      <c r="N81" s="121" t="s">
        <v>210</v>
      </c>
      <c r="O81" s="131" t="s">
        <v>206</v>
      </c>
      <c r="P81" s="125"/>
    </row>
    <row r="82" spans="1:16" ht="12.75" x14ac:dyDescent="0.2">
      <c r="A82" s="126" t="s">
        <v>188</v>
      </c>
      <c r="B82" s="80" t="s">
        <v>34</v>
      </c>
      <c r="C82" s="138" t="s">
        <v>213</v>
      </c>
      <c r="D82" s="131"/>
      <c r="E82" s="139">
        <v>2</v>
      </c>
      <c r="F82" s="71">
        <f t="shared" si="3"/>
        <v>9</v>
      </c>
      <c r="G82" s="130">
        <v>0</v>
      </c>
      <c r="H82" s="167">
        <v>44593</v>
      </c>
      <c r="I82" s="163">
        <v>44865</v>
      </c>
      <c r="J82" s="74">
        <v>3860000</v>
      </c>
      <c r="K82" s="75">
        <f t="shared" si="4"/>
        <v>69480000</v>
      </c>
      <c r="L82" s="134"/>
      <c r="M82" s="75">
        <f t="shared" si="5"/>
        <v>0</v>
      </c>
      <c r="N82" s="121" t="s">
        <v>194</v>
      </c>
      <c r="O82" s="122" t="s">
        <v>214</v>
      </c>
      <c r="P82" s="125"/>
    </row>
    <row r="83" spans="1:16" ht="12.75" x14ac:dyDescent="0.2">
      <c r="A83" s="126" t="s">
        <v>188</v>
      </c>
      <c r="B83" s="80" t="s">
        <v>34</v>
      </c>
      <c r="C83" s="138" t="s">
        <v>215</v>
      </c>
      <c r="D83" s="131"/>
      <c r="E83" s="140">
        <v>5</v>
      </c>
      <c r="F83" s="71">
        <f t="shared" si="3"/>
        <v>9</v>
      </c>
      <c r="G83" s="130">
        <v>0</v>
      </c>
      <c r="H83" s="167">
        <v>44593</v>
      </c>
      <c r="I83" s="163">
        <v>44865</v>
      </c>
      <c r="J83" s="74">
        <v>3860000</v>
      </c>
      <c r="K83" s="75">
        <f t="shared" si="4"/>
        <v>173700000</v>
      </c>
      <c r="L83" s="134"/>
      <c r="M83" s="75">
        <f t="shared" si="5"/>
        <v>0</v>
      </c>
      <c r="N83" s="121" t="s">
        <v>194</v>
      </c>
      <c r="O83" s="122" t="s">
        <v>216</v>
      </c>
      <c r="P83" s="125"/>
    </row>
    <row r="84" spans="1:16" ht="12.75" x14ac:dyDescent="0.2">
      <c r="A84" s="126" t="s">
        <v>188</v>
      </c>
      <c r="B84" s="80" t="s">
        <v>34</v>
      </c>
      <c r="C84" s="138" t="s">
        <v>217</v>
      </c>
      <c r="D84" s="131"/>
      <c r="E84" s="141">
        <v>2</v>
      </c>
      <c r="F84" s="71">
        <f t="shared" si="3"/>
        <v>9</v>
      </c>
      <c r="G84" s="130">
        <v>0</v>
      </c>
      <c r="H84" s="167">
        <v>44593</v>
      </c>
      <c r="I84" s="163">
        <v>44865</v>
      </c>
      <c r="J84" s="74">
        <v>3860000</v>
      </c>
      <c r="K84" s="75">
        <f t="shared" si="4"/>
        <v>69480000</v>
      </c>
      <c r="L84" s="134"/>
      <c r="M84" s="75">
        <f t="shared" si="5"/>
        <v>0</v>
      </c>
      <c r="N84" s="121" t="s">
        <v>194</v>
      </c>
      <c r="O84" s="122" t="s">
        <v>218</v>
      </c>
      <c r="P84" s="125"/>
    </row>
    <row r="85" spans="1:16" ht="12.75" x14ac:dyDescent="0.2">
      <c r="A85" s="126" t="s">
        <v>188</v>
      </c>
      <c r="B85" s="80" t="s">
        <v>34</v>
      </c>
      <c r="C85" s="142" t="s">
        <v>219</v>
      </c>
      <c r="D85" s="131"/>
      <c r="E85" s="143">
        <v>2</v>
      </c>
      <c r="F85" s="71">
        <f t="shared" si="3"/>
        <v>9</v>
      </c>
      <c r="G85" s="130">
        <v>0</v>
      </c>
      <c r="H85" s="167">
        <v>44593</v>
      </c>
      <c r="I85" s="163">
        <v>44865</v>
      </c>
      <c r="J85" s="74">
        <v>3860000</v>
      </c>
      <c r="K85" s="75">
        <f t="shared" si="4"/>
        <v>69480000</v>
      </c>
      <c r="L85" s="134"/>
      <c r="M85" s="75">
        <f t="shared" si="5"/>
        <v>0</v>
      </c>
      <c r="N85" s="121" t="s">
        <v>194</v>
      </c>
      <c r="O85" s="122" t="s">
        <v>220</v>
      </c>
      <c r="P85" s="125"/>
    </row>
    <row r="86" spans="1:16" ht="12.75" x14ac:dyDescent="0.2">
      <c r="A86" s="126" t="s">
        <v>188</v>
      </c>
      <c r="B86" s="80" t="s">
        <v>34</v>
      </c>
      <c r="C86" s="138" t="s">
        <v>221</v>
      </c>
      <c r="D86" s="131"/>
      <c r="E86" s="144">
        <v>1</v>
      </c>
      <c r="F86" s="71">
        <f t="shared" si="3"/>
        <v>9</v>
      </c>
      <c r="G86" s="130">
        <v>0</v>
      </c>
      <c r="H86" s="167">
        <v>44593</v>
      </c>
      <c r="I86" s="163">
        <v>44865</v>
      </c>
      <c r="J86" s="74">
        <v>3860000</v>
      </c>
      <c r="K86" s="75">
        <f t="shared" si="4"/>
        <v>34740000</v>
      </c>
      <c r="L86" s="134"/>
      <c r="M86" s="75">
        <f t="shared" si="5"/>
        <v>0</v>
      </c>
      <c r="N86" s="121" t="s">
        <v>194</v>
      </c>
      <c r="O86" s="122" t="s">
        <v>222</v>
      </c>
      <c r="P86" s="125"/>
    </row>
    <row r="87" spans="1:16" ht="12.75" x14ac:dyDescent="0.2">
      <c r="A87" s="126" t="s">
        <v>188</v>
      </c>
      <c r="B87" s="69" t="s">
        <v>45</v>
      </c>
      <c r="C87" s="138" t="s">
        <v>223</v>
      </c>
      <c r="D87" s="131"/>
      <c r="E87" s="145">
        <v>1</v>
      </c>
      <c r="F87" s="71">
        <f t="shared" si="3"/>
        <v>9</v>
      </c>
      <c r="G87" s="130">
        <v>0</v>
      </c>
      <c r="H87" s="167">
        <v>44593</v>
      </c>
      <c r="I87" s="163">
        <v>44865</v>
      </c>
      <c r="J87" s="74">
        <v>3860000</v>
      </c>
      <c r="K87" s="75">
        <f t="shared" si="4"/>
        <v>34740000</v>
      </c>
      <c r="L87" s="134"/>
      <c r="M87" s="75">
        <f t="shared" si="5"/>
        <v>0</v>
      </c>
      <c r="N87" s="121" t="s">
        <v>224</v>
      </c>
      <c r="O87" s="122" t="s">
        <v>225</v>
      </c>
      <c r="P87" s="125"/>
    </row>
    <row r="88" spans="1:16" ht="12.75" x14ac:dyDescent="0.2">
      <c r="A88" s="126" t="s">
        <v>188</v>
      </c>
      <c r="B88" s="131" t="s">
        <v>73</v>
      </c>
      <c r="C88" s="146" t="s">
        <v>226</v>
      </c>
      <c r="D88" s="131"/>
      <c r="E88" s="139">
        <v>2</v>
      </c>
      <c r="F88" s="100">
        <f t="shared" si="3"/>
        <v>7</v>
      </c>
      <c r="G88" s="72">
        <v>19</v>
      </c>
      <c r="H88" s="167">
        <v>44593</v>
      </c>
      <c r="I88" s="163">
        <v>44823</v>
      </c>
      <c r="J88" s="74">
        <v>3860000</v>
      </c>
      <c r="K88" s="75">
        <f t="shared" si="4"/>
        <v>58929333.333333328</v>
      </c>
      <c r="L88" s="134"/>
      <c r="M88" s="75">
        <f t="shared" si="5"/>
        <v>0</v>
      </c>
      <c r="N88" s="121" t="s">
        <v>194</v>
      </c>
      <c r="O88" s="122" t="s">
        <v>227</v>
      </c>
      <c r="P88" s="125"/>
    </row>
    <row r="89" spans="1:16" ht="12.75" x14ac:dyDescent="0.2">
      <c r="A89" s="126" t="s">
        <v>188</v>
      </c>
      <c r="B89" s="131" t="s">
        <v>73</v>
      </c>
      <c r="C89" s="138" t="s">
        <v>228</v>
      </c>
      <c r="D89" s="131"/>
      <c r="E89" s="139">
        <v>1</v>
      </c>
      <c r="F89" s="100">
        <f t="shared" si="3"/>
        <v>7</v>
      </c>
      <c r="G89" s="72">
        <v>19</v>
      </c>
      <c r="H89" s="167">
        <v>44593</v>
      </c>
      <c r="I89" s="163">
        <v>44823</v>
      </c>
      <c r="J89" s="74">
        <v>3860000</v>
      </c>
      <c r="K89" s="75">
        <f t="shared" si="4"/>
        <v>29464666.666666664</v>
      </c>
      <c r="L89" s="134"/>
      <c r="M89" s="75">
        <f t="shared" si="5"/>
        <v>0</v>
      </c>
      <c r="N89" s="121" t="s">
        <v>194</v>
      </c>
      <c r="O89" s="122" t="s">
        <v>227</v>
      </c>
      <c r="P89" s="125"/>
    </row>
    <row r="90" spans="1:16" ht="12.75" x14ac:dyDescent="0.2">
      <c r="A90" s="126" t="s">
        <v>188</v>
      </c>
      <c r="B90" s="131" t="s">
        <v>73</v>
      </c>
      <c r="C90" s="138" t="s">
        <v>229</v>
      </c>
      <c r="D90" s="131"/>
      <c r="E90" s="147">
        <v>2</v>
      </c>
      <c r="F90" s="100">
        <f t="shared" si="3"/>
        <v>7</v>
      </c>
      <c r="G90" s="72">
        <v>19</v>
      </c>
      <c r="H90" s="167">
        <v>44593</v>
      </c>
      <c r="I90" s="163">
        <v>44823</v>
      </c>
      <c r="J90" s="74">
        <v>3860000</v>
      </c>
      <c r="K90" s="75">
        <f t="shared" si="4"/>
        <v>58929333.333333328</v>
      </c>
      <c r="L90" s="134"/>
      <c r="M90" s="75">
        <f t="shared" si="5"/>
        <v>0</v>
      </c>
      <c r="N90" s="121" t="s">
        <v>230</v>
      </c>
      <c r="O90" s="122" t="s">
        <v>227</v>
      </c>
      <c r="P90" s="125"/>
    </row>
    <row r="91" spans="1:16" ht="12.75" x14ac:dyDescent="0.2">
      <c r="A91" s="126" t="s">
        <v>188</v>
      </c>
      <c r="B91" s="131" t="s">
        <v>73</v>
      </c>
      <c r="C91" s="138" t="s">
        <v>231</v>
      </c>
      <c r="D91" s="131"/>
      <c r="E91" s="139">
        <v>2</v>
      </c>
      <c r="F91" s="100">
        <f t="shared" si="3"/>
        <v>7</v>
      </c>
      <c r="G91" s="72">
        <v>19</v>
      </c>
      <c r="H91" s="167">
        <v>44593</v>
      </c>
      <c r="I91" s="163">
        <v>44823</v>
      </c>
      <c r="J91" s="74">
        <v>3860000</v>
      </c>
      <c r="K91" s="75">
        <f t="shared" si="4"/>
        <v>58929333.333333328</v>
      </c>
      <c r="L91" s="134"/>
      <c r="M91" s="75">
        <f t="shared" si="5"/>
        <v>0</v>
      </c>
      <c r="N91" s="121" t="s">
        <v>194</v>
      </c>
      <c r="O91" s="122" t="s">
        <v>232</v>
      </c>
      <c r="P91" s="125"/>
    </row>
    <row r="92" spans="1:16" x14ac:dyDescent="0.2">
      <c r="A92" s="136" t="s">
        <v>233</v>
      </c>
      <c r="B92" s="131" t="s">
        <v>45</v>
      </c>
      <c r="C92" s="129" t="s">
        <v>198</v>
      </c>
      <c r="D92" s="131"/>
      <c r="E92" s="121">
        <v>1</v>
      </c>
      <c r="F92" s="71">
        <f>INT((I92-H92)/30)</f>
        <v>9</v>
      </c>
      <c r="G92" s="132">
        <v>0</v>
      </c>
      <c r="H92" s="167">
        <v>44593</v>
      </c>
      <c r="I92" s="163">
        <v>44865</v>
      </c>
      <c r="J92" s="74">
        <v>3860000</v>
      </c>
      <c r="K92" s="75">
        <f t="shared" si="4"/>
        <v>34740000</v>
      </c>
      <c r="L92" s="134"/>
      <c r="M92" s="75">
        <f t="shared" si="5"/>
        <v>0</v>
      </c>
      <c r="N92" s="121" t="s">
        <v>224</v>
      </c>
      <c r="O92" s="127" t="s">
        <v>234</v>
      </c>
      <c r="P92" s="125"/>
    </row>
    <row r="93" spans="1:16" ht="15" x14ac:dyDescent="0.2">
      <c r="A93" s="148" t="s">
        <v>235</v>
      </c>
      <c r="B93" s="148" t="s">
        <v>73</v>
      </c>
      <c r="C93" s="157" t="s">
        <v>236</v>
      </c>
      <c r="D93" s="148" t="s">
        <v>237</v>
      </c>
      <c r="E93" s="149">
        <v>1</v>
      </c>
      <c r="F93" s="100">
        <f t="shared" ref="F93:F98" si="6">INT((I93-H93)/30)</f>
        <v>7</v>
      </c>
      <c r="G93" s="72">
        <v>19</v>
      </c>
      <c r="H93" s="168">
        <v>44593</v>
      </c>
      <c r="I93" s="163">
        <v>44823</v>
      </c>
      <c r="J93" s="74">
        <v>3860000</v>
      </c>
      <c r="K93" s="152">
        <f>(F93+(G93/30))*$J93*$E93</f>
        <v>29464666.666666664</v>
      </c>
      <c r="L93" s="182"/>
      <c r="M93" s="182"/>
      <c r="N93" s="159" t="s">
        <v>139</v>
      </c>
      <c r="O93" s="156" t="s">
        <v>238</v>
      </c>
      <c r="P93" s="160" t="s">
        <v>239</v>
      </c>
    </row>
    <row r="94" spans="1:16" ht="15" x14ac:dyDescent="0.2">
      <c r="A94" s="148" t="s">
        <v>235</v>
      </c>
      <c r="B94" s="148" t="s">
        <v>73</v>
      </c>
      <c r="C94" s="154" t="s">
        <v>240</v>
      </c>
      <c r="D94" s="148" t="s">
        <v>237</v>
      </c>
      <c r="E94" s="149">
        <v>1</v>
      </c>
      <c r="F94" s="100">
        <f t="shared" si="6"/>
        <v>7</v>
      </c>
      <c r="G94" s="72">
        <v>19</v>
      </c>
      <c r="H94" s="168">
        <v>44593</v>
      </c>
      <c r="I94" s="163">
        <v>44823</v>
      </c>
      <c r="J94" s="181"/>
      <c r="K94" s="152">
        <f>(F94+G94/30)*$J94*$E94</f>
        <v>0</v>
      </c>
      <c r="L94" s="181">
        <v>3400000</v>
      </c>
      <c r="M94" s="182"/>
      <c r="N94" s="159" t="s">
        <v>139</v>
      </c>
      <c r="O94" s="156" t="s">
        <v>241</v>
      </c>
      <c r="P94" s="161" t="s">
        <v>242</v>
      </c>
    </row>
    <row r="95" spans="1:16" ht="15" x14ac:dyDescent="0.2">
      <c r="A95" s="148" t="s">
        <v>235</v>
      </c>
      <c r="B95" s="148" t="s">
        <v>73</v>
      </c>
      <c r="C95" s="148" t="s">
        <v>243</v>
      </c>
      <c r="D95" s="148" t="s">
        <v>237</v>
      </c>
      <c r="E95" s="149">
        <v>1</v>
      </c>
      <c r="F95" s="100">
        <f t="shared" si="6"/>
        <v>7</v>
      </c>
      <c r="G95" s="72">
        <v>19</v>
      </c>
      <c r="H95" s="168">
        <v>44593</v>
      </c>
      <c r="I95" s="163">
        <v>44823</v>
      </c>
      <c r="J95" s="155"/>
      <c r="K95" s="162"/>
      <c r="L95" s="181">
        <v>3400000</v>
      </c>
      <c r="M95" s="152">
        <f>(F95+G95/30)*$L95*$E95</f>
        <v>25953333.333333332</v>
      </c>
      <c r="N95" s="159" t="s">
        <v>139</v>
      </c>
      <c r="O95" s="156" t="s">
        <v>244</v>
      </c>
      <c r="P95" s="161" t="s">
        <v>245</v>
      </c>
    </row>
    <row r="96" spans="1:16" ht="15" x14ac:dyDescent="0.2">
      <c r="A96" s="148" t="s">
        <v>235</v>
      </c>
      <c r="B96" s="148" t="s">
        <v>73</v>
      </c>
      <c r="C96" s="148" t="s">
        <v>246</v>
      </c>
      <c r="D96" s="148" t="s">
        <v>237</v>
      </c>
      <c r="E96" s="149">
        <v>1</v>
      </c>
      <c r="F96" s="100">
        <f t="shared" si="6"/>
        <v>7</v>
      </c>
      <c r="G96" s="72">
        <v>19</v>
      </c>
      <c r="H96" s="168">
        <v>44593</v>
      </c>
      <c r="I96" s="163">
        <v>44823</v>
      </c>
      <c r="J96" s="74">
        <v>3860000</v>
      </c>
      <c r="K96" s="152">
        <f>(F96+G96/30)*$J96*$E96</f>
        <v>29464666.666666664</v>
      </c>
      <c r="L96" s="182"/>
      <c r="M96" s="182"/>
      <c r="N96" s="159" t="s">
        <v>139</v>
      </c>
      <c r="O96" s="156" t="s">
        <v>247</v>
      </c>
      <c r="P96" s="161" t="s">
        <v>248</v>
      </c>
    </row>
    <row r="97" spans="1:16" ht="15" x14ac:dyDescent="0.2">
      <c r="A97" s="148" t="s">
        <v>235</v>
      </c>
      <c r="B97" s="148" t="s">
        <v>73</v>
      </c>
      <c r="C97" s="148" t="s">
        <v>249</v>
      </c>
      <c r="D97" s="148" t="s">
        <v>237</v>
      </c>
      <c r="E97" s="149">
        <v>1</v>
      </c>
      <c r="F97" s="100">
        <f t="shared" si="6"/>
        <v>7</v>
      </c>
      <c r="G97" s="72">
        <v>19</v>
      </c>
      <c r="H97" s="168">
        <v>44593</v>
      </c>
      <c r="I97" s="163">
        <v>44823</v>
      </c>
      <c r="J97" s="74">
        <v>3860000</v>
      </c>
      <c r="K97" s="152">
        <f>(F97+G97/30)*$J97*$E97</f>
        <v>29464666.666666664</v>
      </c>
      <c r="L97" s="182"/>
      <c r="M97" s="182"/>
      <c r="N97" s="159" t="s">
        <v>139</v>
      </c>
      <c r="O97" s="156" t="s">
        <v>250</v>
      </c>
      <c r="P97" s="161" t="s">
        <v>251</v>
      </c>
    </row>
    <row r="98" spans="1:16" ht="15" x14ac:dyDescent="0.2">
      <c r="A98" s="148" t="s">
        <v>235</v>
      </c>
      <c r="B98" s="148" t="s">
        <v>73</v>
      </c>
      <c r="C98" s="156" t="s">
        <v>252</v>
      </c>
      <c r="D98" s="148" t="s">
        <v>237</v>
      </c>
      <c r="E98" s="149">
        <v>1</v>
      </c>
      <c r="F98" s="100">
        <f t="shared" si="6"/>
        <v>7</v>
      </c>
      <c r="G98" s="72">
        <v>19</v>
      </c>
      <c r="H98" s="168">
        <v>44593</v>
      </c>
      <c r="I98" s="163">
        <v>44823</v>
      </c>
      <c r="J98" s="74">
        <v>3860000</v>
      </c>
      <c r="K98" s="152">
        <f>(F98+G98/30)*$J98*$E98</f>
        <v>29464666.666666664</v>
      </c>
      <c r="L98" s="182"/>
      <c r="M98" s="182"/>
      <c r="N98" s="159" t="s">
        <v>139</v>
      </c>
      <c r="O98" s="156" t="s">
        <v>253</v>
      </c>
      <c r="P98" s="161" t="s">
        <v>251</v>
      </c>
    </row>
  </sheetData>
  <autoFilter ref="A15:R98" xr:uid="{00000000-0009-0000-0000-000000000000}"/>
  <mergeCells count="1">
    <mergeCell ref="O13:O15"/>
  </mergeCells>
  <conditionalFormatting sqref="E11">
    <cfRule type="cellIs" dxfId="1" priority="1" operator="lessThan">
      <formula>0</formula>
    </cfRule>
  </conditionalFormatting>
  <pageMargins left="0.7" right="0.7" top="0.75" bottom="0.75" header="0.3" footer="0.3"/>
  <pageSetup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dimension ref="A2:N33"/>
  <sheetViews>
    <sheetView topLeftCell="A10" workbookViewId="0">
      <selection activeCell="C16" sqref="C16"/>
    </sheetView>
  </sheetViews>
  <sheetFormatPr baseColWidth="10" defaultColWidth="11.42578125" defaultRowHeight="15" x14ac:dyDescent="0.25"/>
  <cols>
    <col min="1" max="1" width="22.85546875" bestFit="1" customWidth="1"/>
    <col min="2" max="2" width="21.42578125" bestFit="1" customWidth="1"/>
    <col min="3" max="3" width="10.5703125" bestFit="1" customWidth="1"/>
    <col min="4" max="4" width="9.7109375" bestFit="1" customWidth="1"/>
    <col min="5" max="5" width="11.85546875" bestFit="1" customWidth="1"/>
    <col min="6" max="7" width="10.7109375" bestFit="1" customWidth="1"/>
    <col min="8" max="8" width="10.5703125" bestFit="1" customWidth="1"/>
    <col min="9" max="10" width="10.7109375" bestFit="1" customWidth="1"/>
    <col min="11" max="11" width="11.85546875" bestFit="1" customWidth="1"/>
    <col min="12" max="12" width="10.140625" bestFit="1" customWidth="1"/>
    <col min="13" max="13" width="11.85546875" bestFit="1" customWidth="1"/>
    <col min="14" max="14" width="22.85546875" bestFit="1" customWidth="1"/>
    <col min="15" max="15" width="14.5703125" bestFit="1" customWidth="1"/>
    <col min="16" max="16" width="27.7109375" bestFit="1" customWidth="1"/>
    <col min="17" max="17" width="19.28515625" bestFit="1" customWidth="1"/>
  </cols>
  <sheetData>
    <row r="2" spans="1:14" x14ac:dyDescent="0.25">
      <c r="N2">
        <v>3860000</v>
      </c>
    </row>
    <row r="3" spans="1:14" x14ac:dyDescent="0.25">
      <c r="A3" s="187" t="s">
        <v>254</v>
      </c>
      <c r="B3" s="187" t="s">
        <v>255</v>
      </c>
    </row>
    <row r="4" spans="1:14" x14ac:dyDescent="0.25">
      <c r="A4" s="187" t="s">
        <v>256</v>
      </c>
      <c r="B4" t="s">
        <v>73</v>
      </c>
      <c r="C4" t="s">
        <v>257</v>
      </c>
      <c r="D4" t="s">
        <v>45</v>
      </c>
      <c r="E4" t="s">
        <v>34</v>
      </c>
      <c r="F4" t="s">
        <v>258</v>
      </c>
      <c r="G4" t="s">
        <v>86</v>
      </c>
      <c r="H4" t="s">
        <v>259</v>
      </c>
      <c r="I4" t="s">
        <v>260</v>
      </c>
      <c r="J4" t="s">
        <v>261</v>
      </c>
      <c r="N4">
        <v>3500000</v>
      </c>
    </row>
    <row r="5" spans="1:14" x14ac:dyDescent="0.25">
      <c r="A5" s="188">
        <v>44593</v>
      </c>
      <c r="B5">
        <v>22</v>
      </c>
      <c r="C5">
        <v>5</v>
      </c>
      <c r="D5">
        <v>40</v>
      </c>
      <c r="E5">
        <v>47</v>
      </c>
      <c r="F5">
        <v>11</v>
      </c>
      <c r="G5">
        <v>15</v>
      </c>
      <c r="I5">
        <v>1</v>
      </c>
      <c r="J5">
        <v>141</v>
      </c>
      <c r="N5">
        <v>3050000</v>
      </c>
    </row>
    <row r="6" spans="1:14" x14ac:dyDescent="0.25">
      <c r="A6" s="188" t="s">
        <v>259</v>
      </c>
    </row>
    <row r="7" spans="1:14" x14ac:dyDescent="0.25">
      <c r="A7" s="188">
        <v>44655</v>
      </c>
      <c r="D7">
        <v>0</v>
      </c>
      <c r="J7">
        <v>0</v>
      </c>
    </row>
    <row r="8" spans="1:14" x14ac:dyDescent="0.25">
      <c r="A8" s="188" t="s">
        <v>261</v>
      </c>
      <c r="B8">
        <v>22</v>
      </c>
      <c r="C8">
        <v>5</v>
      </c>
      <c r="D8">
        <v>40</v>
      </c>
      <c r="E8">
        <v>47</v>
      </c>
      <c r="F8">
        <v>11</v>
      </c>
      <c r="G8">
        <v>15</v>
      </c>
      <c r="I8">
        <v>1</v>
      </c>
      <c r="J8">
        <v>141</v>
      </c>
    </row>
    <row r="11" spans="1:14" x14ac:dyDescent="0.25">
      <c r="A11" s="187" t="s">
        <v>254</v>
      </c>
      <c r="B11" s="187" t="s">
        <v>255</v>
      </c>
    </row>
    <row r="12" spans="1:14" x14ac:dyDescent="0.25">
      <c r="A12" s="187" t="s">
        <v>256</v>
      </c>
      <c r="B12" s="192">
        <v>44593</v>
      </c>
      <c r="C12" s="192" t="s">
        <v>259</v>
      </c>
      <c r="D12" s="192">
        <v>44655</v>
      </c>
      <c r="E12" s="190" t="s">
        <v>261</v>
      </c>
    </row>
    <row r="13" spans="1:14" x14ac:dyDescent="0.25">
      <c r="A13" s="189" t="s">
        <v>73</v>
      </c>
      <c r="B13" s="191">
        <v>22</v>
      </c>
      <c r="C13" s="191"/>
      <c r="D13" s="191"/>
      <c r="E13" s="191">
        <v>22</v>
      </c>
    </row>
    <row r="14" spans="1:14" x14ac:dyDescent="0.25">
      <c r="A14" s="189" t="s">
        <v>257</v>
      </c>
      <c r="B14" s="191">
        <v>5</v>
      </c>
      <c r="C14" s="191"/>
      <c r="D14" s="191"/>
      <c r="E14" s="191">
        <v>5</v>
      </c>
    </row>
    <row r="15" spans="1:14" x14ac:dyDescent="0.25">
      <c r="A15" s="189" t="s">
        <v>45</v>
      </c>
      <c r="B15" s="191">
        <v>40</v>
      </c>
      <c r="C15" s="191"/>
      <c r="D15" s="191">
        <v>0</v>
      </c>
      <c r="E15" s="191">
        <v>40</v>
      </c>
    </row>
    <row r="16" spans="1:14" x14ac:dyDescent="0.25">
      <c r="A16" s="189" t="s">
        <v>34</v>
      </c>
      <c r="B16" s="191">
        <v>47</v>
      </c>
      <c r="C16" s="191"/>
      <c r="D16" s="191"/>
      <c r="E16" s="191">
        <v>47</v>
      </c>
    </row>
    <row r="17" spans="1:11" x14ac:dyDescent="0.25">
      <c r="A17" s="189" t="s">
        <v>258</v>
      </c>
      <c r="B17" s="191">
        <v>11</v>
      </c>
      <c r="C17" s="191"/>
      <c r="D17" s="191"/>
      <c r="E17" s="191">
        <v>11</v>
      </c>
    </row>
    <row r="18" spans="1:11" x14ac:dyDescent="0.25">
      <c r="A18" s="189" t="s">
        <v>86</v>
      </c>
      <c r="B18" s="191">
        <v>15</v>
      </c>
      <c r="C18" s="191"/>
      <c r="D18" s="191"/>
      <c r="E18" s="191">
        <v>15</v>
      </c>
    </row>
    <row r="19" spans="1:11" x14ac:dyDescent="0.25">
      <c r="A19" s="189" t="s">
        <v>259</v>
      </c>
      <c r="B19" s="191"/>
      <c r="C19" s="191"/>
      <c r="D19" s="191"/>
      <c r="E19" s="191"/>
    </row>
    <row r="20" spans="1:11" x14ac:dyDescent="0.25">
      <c r="A20" s="189" t="s">
        <v>260</v>
      </c>
      <c r="B20" s="191">
        <v>1</v>
      </c>
      <c r="C20" s="191"/>
      <c r="D20" s="191"/>
      <c r="E20" s="191">
        <v>1</v>
      </c>
    </row>
    <row r="21" spans="1:11" x14ac:dyDescent="0.25">
      <c r="A21" s="189" t="s">
        <v>261</v>
      </c>
      <c r="B21" s="191">
        <v>141</v>
      </c>
      <c r="C21" s="191"/>
      <c r="D21" s="191">
        <v>0</v>
      </c>
      <c r="E21" s="191">
        <v>141</v>
      </c>
    </row>
    <row r="23" spans="1:11" x14ac:dyDescent="0.25">
      <c r="A23" s="187" t="s">
        <v>254</v>
      </c>
      <c r="B23" s="187" t="s">
        <v>255</v>
      </c>
    </row>
    <row r="24" spans="1:11" x14ac:dyDescent="0.25">
      <c r="A24" s="187" t="s">
        <v>256</v>
      </c>
      <c r="B24" s="192">
        <v>44905</v>
      </c>
      <c r="C24" s="192">
        <v>44824</v>
      </c>
      <c r="D24" s="192">
        <v>44742</v>
      </c>
      <c r="E24" s="192">
        <v>44834</v>
      </c>
      <c r="F24" s="192">
        <v>44712</v>
      </c>
      <c r="G24" s="192">
        <v>44823</v>
      </c>
      <c r="H24" s="192" t="s">
        <v>259</v>
      </c>
      <c r="I24" s="192">
        <v>44895</v>
      </c>
      <c r="J24" s="192">
        <v>44911</v>
      </c>
      <c r="K24" s="190" t="s">
        <v>261</v>
      </c>
    </row>
    <row r="25" spans="1:11" x14ac:dyDescent="0.25">
      <c r="A25" s="189" t="s">
        <v>73</v>
      </c>
      <c r="B25" s="191"/>
      <c r="C25" s="191">
        <v>16</v>
      </c>
      <c r="D25" s="191">
        <v>0</v>
      </c>
      <c r="E25" s="191">
        <v>0</v>
      </c>
      <c r="F25" s="191"/>
      <c r="G25" s="191">
        <v>6</v>
      </c>
      <c r="H25" s="191"/>
      <c r="I25" s="191"/>
      <c r="J25" s="191"/>
      <c r="K25" s="191">
        <v>22</v>
      </c>
    </row>
    <row r="26" spans="1:11" x14ac:dyDescent="0.25">
      <c r="A26" s="189" t="s">
        <v>257</v>
      </c>
      <c r="B26" s="191"/>
      <c r="C26" s="191"/>
      <c r="D26" s="191"/>
      <c r="E26" s="191"/>
      <c r="F26" s="191"/>
      <c r="G26" s="191">
        <v>5</v>
      </c>
      <c r="H26" s="191"/>
      <c r="I26" s="191"/>
      <c r="J26" s="191"/>
      <c r="K26" s="191">
        <v>5</v>
      </c>
    </row>
    <row r="27" spans="1:11" x14ac:dyDescent="0.25">
      <c r="A27" s="189" t="s">
        <v>45</v>
      </c>
      <c r="B27" s="191">
        <v>38</v>
      </c>
      <c r="C27" s="191"/>
      <c r="D27" s="191"/>
      <c r="E27" s="191"/>
      <c r="F27" s="191">
        <v>2</v>
      </c>
      <c r="G27" s="191"/>
      <c r="H27" s="191"/>
      <c r="I27" s="191">
        <v>0</v>
      </c>
      <c r="J27" s="191"/>
      <c r="K27" s="191">
        <v>40</v>
      </c>
    </row>
    <row r="28" spans="1:11" x14ac:dyDescent="0.25">
      <c r="A28" s="189" t="s">
        <v>34</v>
      </c>
      <c r="B28" s="191">
        <v>45</v>
      </c>
      <c r="C28" s="191"/>
      <c r="D28" s="191">
        <v>2</v>
      </c>
      <c r="E28" s="191"/>
      <c r="F28" s="191"/>
      <c r="G28" s="191"/>
      <c r="H28" s="191"/>
      <c r="I28" s="191"/>
      <c r="J28" s="191">
        <v>0</v>
      </c>
      <c r="K28" s="191">
        <v>47</v>
      </c>
    </row>
    <row r="29" spans="1:11" x14ac:dyDescent="0.25">
      <c r="A29" s="189" t="s">
        <v>258</v>
      </c>
      <c r="B29" s="191">
        <v>11</v>
      </c>
      <c r="C29" s="191"/>
      <c r="D29" s="191"/>
      <c r="E29" s="191"/>
      <c r="F29" s="191"/>
      <c r="G29" s="191"/>
      <c r="H29" s="191"/>
      <c r="I29" s="191"/>
      <c r="J29" s="191"/>
      <c r="K29" s="191">
        <v>11</v>
      </c>
    </row>
    <row r="30" spans="1:11" x14ac:dyDescent="0.25">
      <c r="A30" s="189" t="s">
        <v>86</v>
      </c>
      <c r="B30" s="191">
        <v>15</v>
      </c>
      <c r="C30" s="191"/>
      <c r="D30" s="191"/>
      <c r="E30" s="191"/>
      <c r="F30" s="191"/>
      <c r="G30" s="191"/>
      <c r="H30" s="191"/>
      <c r="I30" s="191"/>
      <c r="J30" s="191"/>
      <c r="K30" s="191">
        <v>15</v>
      </c>
    </row>
    <row r="31" spans="1:11" x14ac:dyDescent="0.25">
      <c r="A31" s="189" t="s">
        <v>259</v>
      </c>
      <c r="B31" s="191"/>
      <c r="C31" s="191"/>
      <c r="D31" s="191"/>
      <c r="E31" s="191"/>
      <c r="F31" s="191"/>
      <c r="G31" s="191"/>
      <c r="H31" s="191"/>
      <c r="I31" s="191"/>
      <c r="J31" s="191"/>
      <c r="K31" s="191"/>
    </row>
    <row r="32" spans="1:11" x14ac:dyDescent="0.25">
      <c r="A32" s="189" t="s">
        <v>260</v>
      </c>
      <c r="B32" s="191">
        <v>1</v>
      </c>
      <c r="C32" s="191"/>
      <c r="D32" s="191"/>
      <c r="E32" s="191"/>
      <c r="F32" s="191"/>
      <c r="G32" s="191"/>
      <c r="H32" s="191"/>
      <c r="I32" s="191"/>
      <c r="J32" s="191"/>
      <c r="K32" s="191">
        <v>1</v>
      </c>
    </row>
    <row r="33" spans="1:11" x14ac:dyDescent="0.25">
      <c r="A33" s="189" t="s">
        <v>261</v>
      </c>
      <c r="B33" s="191">
        <v>110</v>
      </c>
      <c r="C33" s="191">
        <v>16</v>
      </c>
      <c r="D33" s="191">
        <v>2</v>
      </c>
      <c r="E33" s="191">
        <v>0</v>
      </c>
      <c r="F33" s="191">
        <v>2</v>
      </c>
      <c r="G33" s="191">
        <v>11</v>
      </c>
      <c r="H33" s="191"/>
      <c r="I33" s="191">
        <v>0</v>
      </c>
      <c r="J33" s="191">
        <v>0</v>
      </c>
      <c r="K33" s="191">
        <v>141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dimension ref="A1:F47"/>
  <sheetViews>
    <sheetView topLeftCell="A10" workbookViewId="0">
      <selection activeCell="C21" sqref="C21"/>
    </sheetView>
  </sheetViews>
  <sheetFormatPr baseColWidth="10" defaultColWidth="11.42578125" defaultRowHeight="15" x14ac:dyDescent="0.25"/>
  <cols>
    <col min="1" max="1" width="24.140625" bestFit="1" customWidth="1"/>
    <col min="2" max="2" width="21.42578125" bestFit="1" customWidth="1"/>
    <col min="3" max="3" width="10.5703125" bestFit="1" customWidth="1"/>
    <col min="4" max="4" width="11.85546875" bestFit="1" customWidth="1"/>
    <col min="5" max="10" width="12.85546875" bestFit="1" customWidth="1"/>
    <col min="11" max="17" width="13.85546875" bestFit="1" customWidth="1"/>
    <col min="18" max="18" width="11.85546875" bestFit="1" customWidth="1"/>
    <col min="19" max="19" width="15.42578125" bestFit="1" customWidth="1"/>
  </cols>
  <sheetData>
    <row r="1" spans="1:4" x14ac:dyDescent="0.25">
      <c r="A1" s="187" t="s">
        <v>17</v>
      </c>
      <c r="B1" t="s">
        <v>262</v>
      </c>
    </row>
    <row r="3" spans="1:4" x14ac:dyDescent="0.25">
      <c r="A3" s="187" t="s">
        <v>256</v>
      </c>
      <c r="B3" t="s">
        <v>263</v>
      </c>
    </row>
    <row r="4" spans="1:4" x14ac:dyDescent="0.25">
      <c r="A4" s="194">
        <v>0</v>
      </c>
      <c r="B4" s="183">
        <v>50</v>
      </c>
    </row>
    <row r="5" spans="1:4" x14ac:dyDescent="0.25">
      <c r="A5" s="193">
        <v>3860000</v>
      </c>
      <c r="B5" s="183">
        <v>40</v>
      </c>
    </row>
    <row r="6" spans="1:4" x14ac:dyDescent="0.25">
      <c r="A6" s="193">
        <v>3500000</v>
      </c>
      <c r="B6" s="183">
        <v>10</v>
      </c>
      <c r="C6" s="183"/>
    </row>
    <row r="7" spans="1:4" x14ac:dyDescent="0.25">
      <c r="A7" s="194">
        <v>3050000</v>
      </c>
      <c r="B7" s="183">
        <v>2</v>
      </c>
    </row>
    <row r="8" spans="1:4" x14ac:dyDescent="0.25">
      <c r="A8" s="194">
        <v>3330000</v>
      </c>
      <c r="B8" s="183">
        <v>26</v>
      </c>
    </row>
    <row r="9" spans="1:4" x14ac:dyDescent="0.25">
      <c r="A9" s="193">
        <v>0</v>
      </c>
      <c r="B9" s="183">
        <v>26</v>
      </c>
    </row>
    <row r="10" spans="1:4" x14ac:dyDescent="0.25">
      <c r="A10" s="194" t="s">
        <v>259</v>
      </c>
      <c r="B10" s="183"/>
    </row>
    <row r="11" spans="1:4" x14ac:dyDescent="0.25">
      <c r="A11" s="193" t="s">
        <v>259</v>
      </c>
      <c r="B11" s="183"/>
    </row>
    <row r="12" spans="1:4" x14ac:dyDescent="0.25">
      <c r="A12" s="194" t="s">
        <v>261</v>
      </c>
      <c r="B12" s="183">
        <v>78</v>
      </c>
      <c r="C12">
        <f>GETPIVOTDATA("CONTRATO",$A$3)-2</f>
        <v>76</v>
      </c>
    </row>
    <row r="15" spans="1:4" x14ac:dyDescent="0.25">
      <c r="A15" s="187" t="s">
        <v>264</v>
      </c>
      <c r="B15" s="187" t="s">
        <v>255</v>
      </c>
    </row>
    <row r="16" spans="1:4" x14ac:dyDescent="0.25">
      <c r="A16" s="187" t="s">
        <v>256</v>
      </c>
      <c r="B16" t="s">
        <v>36</v>
      </c>
      <c r="C16" t="s">
        <v>259</v>
      </c>
      <c r="D16" t="s">
        <v>261</v>
      </c>
    </row>
    <row r="17" spans="1:4" x14ac:dyDescent="0.25">
      <c r="A17" s="194">
        <v>0</v>
      </c>
      <c r="B17" s="183">
        <v>56</v>
      </c>
      <c r="C17" s="183"/>
      <c r="D17" s="183">
        <v>56</v>
      </c>
    </row>
    <row r="18" spans="1:4" x14ac:dyDescent="0.25">
      <c r="A18" s="193">
        <v>3860000</v>
      </c>
      <c r="B18" s="183">
        <v>46</v>
      </c>
      <c r="C18" s="183"/>
      <c r="D18" s="183">
        <v>46</v>
      </c>
    </row>
    <row r="19" spans="1:4" x14ac:dyDescent="0.25">
      <c r="A19" s="193">
        <v>3500000</v>
      </c>
      <c r="B19" s="183">
        <v>10</v>
      </c>
      <c r="C19" s="183"/>
      <c r="D19" s="183">
        <v>10</v>
      </c>
    </row>
    <row r="20" spans="1:4" x14ac:dyDescent="0.25">
      <c r="A20" s="194">
        <v>3050000</v>
      </c>
      <c r="B20" s="183">
        <v>2</v>
      </c>
      <c r="C20" s="183"/>
      <c r="D20" s="183">
        <v>2</v>
      </c>
    </row>
    <row r="21" spans="1:4" x14ac:dyDescent="0.25">
      <c r="A21" s="193">
        <v>0</v>
      </c>
      <c r="B21" s="183">
        <v>2</v>
      </c>
      <c r="C21" s="183"/>
      <c r="D21" s="183">
        <v>2</v>
      </c>
    </row>
    <row r="22" spans="1:4" x14ac:dyDescent="0.25">
      <c r="A22" s="194">
        <v>3330000</v>
      </c>
      <c r="B22" s="183">
        <v>27</v>
      </c>
      <c r="C22" s="183"/>
      <c r="D22" s="183">
        <v>27</v>
      </c>
    </row>
    <row r="23" spans="1:4" x14ac:dyDescent="0.25">
      <c r="A23" s="193">
        <v>0</v>
      </c>
      <c r="B23" s="183">
        <v>27</v>
      </c>
      <c r="C23" s="183"/>
      <c r="D23" s="183">
        <v>27</v>
      </c>
    </row>
    <row r="24" spans="1:4" x14ac:dyDescent="0.25">
      <c r="A24" s="194" t="s">
        <v>259</v>
      </c>
      <c r="B24" s="183"/>
      <c r="C24" s="183"/>
      <c r="D24" s="183"/>
    </row>
    <row r="25" spans="1:4" x14ac:dyDescent="0.25">
      <c r="A25" s="193" t="s">
        <v>259</v>
      </c>
      <c r="B25" s="183"/>
      <c r="C25" s="183"/>
      <c r="D25" s="183"/>
    </row>
    <row r="26" spans="1:4" x14ac:dyDescent="0.25">
      <c r="A26" s="194" t="s">
        <v>261</v>
      </c>
      <c r="B26" s="183">
        <v>85</v>
      </c>
      <c r="C26" s="183"/>
      <c r="D26" s="183">
        <v>85</v>
      </c>
    </row>
    <row r="28" spans="1:4" x14ac:dyDescent="0.25">
      <c r="A28" s="187" t="s">
        <v>256</v>
      </c>
      <c r="B28" t="s">
        <v>265</v>
      </c>
      <c r="C28" t="s">
        <v>266</v>
      </c>
    </row>
    <row r="29" spans="1:4" x14ac:dyDescent="0.25">
      <c r="A29" s="189">
        <v>4</v>
      </c>
      <c r="B29" s="183">
        <v>12200000</v>
      </c>
      <c r="C29" s="183">
        <v>15440000</v>
      </c>
    </row>
    <row r="30" spans="1:4" x14ac:dyDescent="0.25">
      <c r="A30" s="189">
        <v>5</v>
      </c>
      <c r="B30" s="183">
        <v>0</v>
      </c>
      <c r="C30" s="183">
        <v>38600000</v>
      </c>
    </row>
    <row r="31" spans="1:4" x14ac:dyDescent="0.25">
      <c r="A31" s="189">
        <v>7</v>
      </c>
      <c r="B31" s="183">
        <v>688089000</v>
      </c>
      <c r="C31" s="183">
        <v>187016666.66666663</v>
      </c>
    </row>
    <row r="32" spans="1:4" x14ac:dyDescent="0.25">
      <c r="A32" s="189">
        <v>8</v>
      </c>
      <c r="B32" s="183">
        <v>0</v>
      </c>
      <c r="C32" s="183">
        <v>0</v>
      </c>
    </row>
    <row r="33" spans="1:6" x14ac:dyDescent="0.25">
      <c r="A33" s="189">
        <v>10</v>
      </c>
      <c r="B33" s="183">
        <v>306796666.66666669</v>
      </c>
      <c r="C33" s="183">
        <v>3983913333.3333344</v>
      </c>
    </row>
    <row r="34" spans="1:6" x14ac:dyDescent="0.25">
      <c r="A34" s="189" t="s">
        <v>259</v>
      </c>
      <c r="B34" s="183"/>
      <c r="C34" s="183"/>
    </row>
    <row r="35" spans="1:6" x14ac:dyDescent="0.25">
      <c r="A35" s="189" t="s">
        <v>261</v>
      </c>
      <c r="B35" s="183">
        <v>1007085666.6666667</v>
      </c>
      <c r="C35" s="183">
        <v>4224970000.000001</v>
      </c>
      <c r="D35" s="183">
        <f>SUM(B35:C35)</f>
        <v>5232055666.6666679</v>
      </c>
      <c r="E35">
        <v>5230057703</v>
      </c>
      <c r="F35" s="183">
        <f>+D35-E35</f>
        <v>1997963.6666679382</v>
      </c>
    </row>
    <row r="37" spans="1:6" x14ac:dyDescent="0.25">
      <c r="A37" s="187" t="s">
        <v>256</v>
      </c>
      <c r="B37" t="s">
        <v>265</v>
      </c>
      <c r="C37" t="s">
        <v>266</v>
      </c>
      <c r="D37" t="s">
        <v>263</v>
      </c>
    </row>
    <row r="38" spans="1:6" x14ac:dyDescent="0.25">
      <c r="A38" s="188" t="s">
        <v>259</v>
      </c>
      <c r="B38" s="183"/>
      <c r="C38" s="183"/>
      <c r="D38" s="183"/>
    </row>
    <row r="39" spans="1:6" x14ac:dyDescent="0.25">
      <c r="A39" s="188" t="s">
        <v>267</v>
      </c>
      <c r="B39" s="183">
        <v>12200000</v>
      </c>
      <c r="C39" s="183">
        <v>15440000</v>
      </c>
      <c r="D39" s="183">
        <v>2</v>
      </c>
    </row>
    <row r="40" spans="1:6" x14ac:dyDescent="0.25">
      <c r="A40" s="188" t="s">
        <v>268</v>
      </c>
      <c r="B40" s="183">
        <v>0</v>
      </c>
      <c r="C40" s="183">
        <v>38600000</v>
      </c>
      <c r="D40" s="183">
        <v>2</v>
      </c>
    </row>
    <row r="41" spans="1:6" x14ac:dyDescent="0.25">
      <c r="A41" s="188" t="s">
        <v>269</v>
      </c>
      <c r="B41" s="183">
        <v>279609000</v>
      </c>
      <c r="C41" s="183">
        <v>187016666.66666663</v>
      </c>
      <c r="D41" s="183">
        <v>14</v>
      </c>
    </row>
    <row r="42" spans="1:6" x14ac:dyDescent="0.25">
      <c r="A42" s="188" t="s">
        <v>270</v>
      </c>
      <c r="B42" s="183">
        <v>408480000</v>
      </c>
      <c r="C42" s="183">
        <v>0</v>
      </c>
      <c r="D42" s="183">
        <v>11</v>
      </c>
    </row>
    <row r="43" spans="1:6" x14ac:dyDescent="0.25">
      <c r="A43" s="188" t="s">
        <v>271</v>
      </c>
      <c r="B43" s="183">
        <v>0</v>
      </c>
      <c r="C43" s="183">
        <v>0</v>
      </c>
      <c r="D43" s="183">
        <v>4</v>
      </c>
    </row>
    <row r="44" spans="1:6" x14ac:dyDescent="0.25">
      <c r="A44" s="188" t="s">
        <v>272</v>
      </c>
      <c r="B44" s="183">
        <v>0</v>
      </c>
      <c r="C44" s="183">
        <v>0</v>
      </c>
      <c r="D44" s="183">
        <v>1</v>
      </c>
    </row>
    <row r="45" spans="1:6" x14ac:dyDescent="0.25">
      <c r="A45" s="188" t="s">
        <v>273</v>
      </c>
      <c r="B45" s="183">
        <v>306796666.66666669</v>
      </c>
      <c r="C45" s="183">
        <v>3983913333.3333344</v>
      </c>
      <c r="D45" s="183">
        <v>50</v>
      </c>
    </row>
    <row r="46" spans="1:6" x14ac:dyDescent="0.25">
      <c r="A46" s="188" t="s">
        <v>274</v>
      </c>
      <c r="B46" s="183">
        <v>0</v>
      </c>
      <c r="C46" s="183">
        <v>0</v>
      </c>
      <c r="D46" s="183">
        <v>1</v>
      </c>
    </row>
    <row r="47" spans="1:6" x14ac:dyDescent="0.25">
      <c r="A47" s="188" t="s">
        <v>261</v>
      </c>
      <c r="B47" s="183">
        <v>1007085666.6666666</v>
      </c>
      <c r="C47" s="183">
        <v>4224970000</v>
      </c>
      <c r="D47" s="183">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2"/>
  <dimension ref="B1:H11"/>
  <sheetViews>
    <sheetView zoomScale="115" zoomScaleNormal="115" workbookViewId="0">
      <selection activeCell="D5" sqref="D5"/>
    </sheetView>
  </sheetViews>
  <sheetFormatPr baseColWidth="10" defaultColWidth="11.42578125" defaultRowHeight="15" x14ac:dyDescent="0.25"/>
  <cols>
    <col min="1" max="1" width="15.28515625" customWidth="1"/>
    <col min="2" max="2" width="14.42578125" customWidth="1"/>
    <col min="4" max="4" width="19.140625" customWidth="1"/>
    <col min="5" max="5" width="23.5703125" bestFit="1" customWidth="1"/>
    <col min="6" max="6" width="15.42578125" customWidth="1"/>
    <col min="7" max="7" width="12.140625" bestFit="1" customWidth="1"/>
    <col min="8" max="8" width="24.7109375" customWidth="1"/>
    <col min="9" max="9" width="5.7109375" customWidth="1"/>
    <col min="10" max="10" width="16.85546875" customWidth="1"/>
    <col min="11" max="11" width="15.5703125" customWidth="1"/>
    <col min="12" max="12" width="27" bestFit="1" customWidth="1"/>
  </cols>
  <sheetData>
    <row r="1" spans="2:8" x14ac:dyDescent="0.25">
      <c r="B1" t="s">
        <v>275</v>
      </c>
      <c r="C1" s="195" t="s">
        <v>276</v>
      </c>
      <c r="D1" s="195" t="s">
        <v>277</v>
      </c>
      <c r="E1" s="195" t="s">
        <v>278</v>
      </c>
      <c r="F1" t="s">
        <v>279</v>
      </c>
      <c r="G1" t="s">
        <v>280</v>
      </c>
    </row>
    <row r="2" spans="2:8" x14ac:dyDescent="0.25">
      <c r="C2" s="195" t="s">
        <v>281</v>
      </c>
      <c r="D2" s="395">
        <v>4737497</v>
      </c>
      <c r="E2" s="195" t="s">
        <v>282</v>
      </c>
      <c r="F2" s="396">
        <v>140000</v>
      </c>
      <c r="G2" s="183"/>
    </row>
    <row r="3" spans="2:8" x14ac:dyDescent="0.25">
      <c r="C3" s="195" t="s">
        <v>283</v>
      </c>
      <c r="D3" s="393">
        <v>4737497</v>
      </c>
      <c r="E3" s="195" t="s">
        <v>284</v>
      </c>
      <c r="F3" s="186">
        <v>100000</v>
      </c>
      <c r="G3" s="183"/>
      <c r="H3" t="s">
        <v>285</v>
      </c>
    </row>
    <row r="4" spans="2:8" x14ac:dyDescent="0.25">
      <c r="C4" s="195" t="s">
        <v>286</v>
      </c>
      <c r="D4" s="393">
        <v>4737497</v>
      </c>
      <c r="E4" s="195" t="s">
        <v>287</v>
      </c>
      <c r="F4" s="186">
        <v>270000</v>
      </c>
      <c r="G4" s="183"/>
    </row>
    <row r="5" spans="2:8" x14ac:dyDescent="0.25">
      <c r="C5" s="195" t="s">
        <v>288</v>
      </c>
      <c r="D5" s="394">
        <v>3662548</v>
      </c>
      <c r="E5" s="195" t="s">
        <v>289</v>
      </c>
      <c r="F5" s="186">
        <v>100000</v>
      </c>
      <c r="G5" s="183"/>
    </row>
    <row r="6" spans="2:8" x14ac:dyDescent="0.25">
      <c r="E6" s="183" t="e">
        <f>SUBTOTAL(101,[1]!Tabla24[Salario])</f>
        <v>#REF!</v>
      </c>
    </row>
    <row r="9" spans="2:8" x14ac:dyDescent="0.25">
      <c r="C9" t="s">
        <v>290</v>
      </c>
    </row>
    <row r="10" spans="2:8" x14ac:dyDescent="0.25">
      <c r="C10" t="s">
        <v>291</v>
      </c>
      <c r="D10" t="s">
        <v>292</v>
      </c>
    </row>
    <row r="11" spans="2:8" x14ac:dyDescent="0.25">
      <c r="B11" t="s">
        <v>293</v>
      </c>
      <c r="C11" s="197" t="s">
        <v>294</v>
      </c>
      <c r="D11" s="197" t="s">
        <v>295</v>
      </c>
    </row>
  </sheetData>
  <phoneticPr fontId="17"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26"/>
  <sheetViews>
    <sheetView tabSelected="1" topLeftCell="P1" zoomScale="85" zoomScaleNormal="85" zoomScaleSheetLayoutView="100" workbookViewId="0">
      <selection activeCell="AG17" sqref="AG17"/>
    </sheetView>
  </sheetViews>
  <sheetFormatPr baseColWidth="10" defaultColWidth="9.140625" defaultRowHeight="12" customHeight="1" x14ac:dyDescent="0.25"/>
  <cols>
    <col min="1" max="1" width="33.7109375" style="304" customWidth="1"/>
    <col min="2" max="2" width="25.5703125" style="304" customWidth="1"/>
    <col min="3" max="3" width="37" style="361" customWidth="1"/>
    <col min="4" max="4" width="17" style="304" customWidth="1"/>
    <col min="5" max="5" width="17.85546875" style="304" customWidth="1"/>
    <col min="6" max="6" width="10.28515625" style="304" customWidth="1"/>
    <col min="7" max="7" width="9.85546875" style="304" customWidth="1"/>
    <col min="8" max="8" width="22.42578125" style="362" customWidth="1"/>
    <col min="9" max="9" width="36" style="362" customWidth="1"/>
    <col min="10" max="10" width="24" style="363" customWidth="1"/>
    <col min="11" max="11" width="16.7109375" style="363" customWidth="1"/>
    <col min="12" max="12" width="15" style="363" customWidth="1"/>
    <col min="13" max="13" width="27.85546875" style="363" customWidth="1"/>
    <col min="14" max="14" width="17.5703125" style="362" customWidth="1"/>
    <col min="15" max="16" width="15.42578125" style="304" customWidth="1"/>
    <col min="17" max="18" width="12.42578125" style="304" customWidth="1"/>
    <col min="19" max="19" width="9.5703125" style="304" customWidth="1"/>
    <col min="20" max="20" width="16.5703125" style="320" customWidth="1"/>
    <col min="21" max="21" width="33.7109375" style="320" hidden="1" customWidth="1"/>
    <col min="22" max="22" width="13.28515625" style="320" customWidth="1"/>
    <col min="23" max="23" width="36.85546875" style="304" customWidth="1"/>
    <col min="24" max="24" width="22.7109375" style="304" customWidth="1"/>
    <col min="25" max="25" width="23.28515625" style="304" customWidth="1"/>
    <col min="26" max="29" width="9.140625" style="304" customWidth="1"/>
    <col min="30" max="30" width="17.7109375" style="304" customWidth="1"/>
    <col min="31" max="31" width="20" style="304" customWidth="1"/>
    <col min="32" max="32" width="9.140625" style="304"/>
    <col min="33" max="33" width="22.140625" style="304" customWidth="1"/>
    <col min="34" max="40" width="9.140625" style="304"/>
    <col min="41" max="41" width="13.28515625" style="304" customWidth="1"/>
    <col min="42" max="16384" width="9.140625" style="304"/>
  </cols>
  <sheetData>
    <row r="1" spans="1:34" s="296" customFormat="1" ht="21.75" customHeight="1" x14ac:dyDescent="0.25">
      <c r="A1" s="421"/>
      <c r="B1" s="421"/>
      <c r="C1" s="421"/>
      <c r="D1" s="421"/>
      <c r="E1" s="421"/>
      <c r="F1" s="421"/>
      <c r="G1" s="421"/>
      <c r="H1" s="421"/>
      <c r="I1" s="421"/>
      <c r="J1" s="421"/>
      <c r="K1" s="421"/>
      <c r="L1" s="421"/>
      <c r="M1" s="421"/>
      <c r="N1" s="421"/>
      <c r="O1" s="295" t="s">
        <v>0</v>
      </c>
      <c r="P1" s="399"/>
      <c r="S1" s="297"/>
      <c r="T1" s="297"/>
      <c r="U1" s="297"/>
      <c r="V1" s="297"/>
    </row>
    <row r="2" spans="1:34" s="296" customFormat="1" ht="30.75" customHeight="1" x14ac:dyDescent="0.25">
      <c r="A2" s="421"/>
      <c r="B2" s="421"/>
      <c r="C2" s="421"/>
      <c r="D2" s="421"/>
      <c r="E2" s="421"/>
      <c r="F2" s="421"/>
      <c r="G2" s="421"/>
      <c r="H2" s="421"/>
      <c r="I2" s="421"/>
      <c r="J2" s="421"/>
      <c r="K2" s="421"/>
      <c r="L2" s="421"/>
      <c r="M2" s="421"/>
      <c r="N2" s="421"/>
      <c r="O2" s="298" t="s">
        <v>1</v>
      </c>
      <c r="P2" s="400"/>
      <c r="S2" s="297"/>
      <c r="T2" s="297"/>
      <c r="U2" s="297"/>
      <c r="V2" s="297"/>
    </row>
    <row r="3" spans="1:34" s="296" customFormat="1" ht="34.5" customHeight="1" x14ac:dyDescent="0.25">
      <c r="A3" s="422" t="s">
        <v>2</v>
      </c>
      <c r="B3" s="422"/>
      <c r="C3" s="422"/>
      <c r="D3" s="422"/>
      <c r="E3" s="422"/>
      <c r="F3" s="422"/>
      <c r="G3" s="422"/>
      <c r="H3" s="422"/>
      <c r="I3" s="422"/>
      <c r="J3" s="422"/>
      <c r="K3" s="422"/>
      <c r="L3" s="422"/>
      <c r="M3" s="422"/>
      <c r="N3" s="422"/>
      <c r="O3" s="422"/>
      <c r="P3" s="401"/>
      <c r="S3" s="297"/>
      <c r="T3" s="297"/>
      <c r="U3" s="297"/>
      <c r="V3" s="297"/>
    </row>
    <row r="4" spans="1:34" s="296" customFormat="1" ht="15" x14ac:dyDescent="0.25">
      <c r="A4" s="423" t="s">
        <v>3</v>
      </c>
      <c r="B4" s="423"/>
      <c r="C4" s="423"/>
      <c r="D4" s="423"/>
      <c r="E4" s="423"/>
      <c r="F4" s="423"/>
      <c r="G4" s="423"/>
      <c r="H4" s="423"/>
      <c r="I4" s="423"/>
      <c r="J4" s="423"/>
      <c r="K4" s="423"/>
      <c r="L4" s="423"/>
      <c r="M4" s="423"/>
      <c r="N4" s="423"/>
      <c r="O4" s="423"/>
      <c r="P4" s="402"/>
      <c r="T4" s="297"/>
      <c r="U4" s="297"/>
      <c r="V4" s="297"/>
    </row>
    <row r="5" spans="1:34" s="296" customFormat="1" ht="15" x14ac:dyDescent="0.25">
      <c r="A5" s="424"/>
      <c r="B5" s="425"/>
      <c r="C5" s="425"/>
      <c r="D5" s="425"/>
      <c r="E5" s="425"/>
      <c r="F5" s="425"/>
      <c r="G5" s="425"/>
      <c r="H5" s="425"/>
      <c r="I5" s="425"/>
      <c r="J5" s="425"/>
      <c r="K5" s="425"/>
      <c r="L5" s="425"/>
      <c r="M5" s="425"/>
      <c r="N5" s="425"/>
      <c r="O5" s="426"/>
      <c r="P5" s="403"/>
      <c r="T5" s="297"/>
      <c r="U5" s="297"/>
      <c r="V5" s="297"/>
    </row>
    <row r="6" spans="1:34" s="296" customFormat="1" ht="15" x14ac:dyDescent="0.25">
      <c r="A6" s="427" t="s">
        <v>296</v>
      </c>
      <c r="B6" s="427"/>
      <c r="C6" s="427"/>
      <c r="D6" s="427"/>
      <c r="E6" s="427"/>
      <c r="F6" s="427"/>
      <c r="G6" s="427"/>
      <c r="H6" s="427"/>
      <c r="I6" s="427"/>
      <c r="J6" s="427"/>
      <c r="K6" s="427"/>
      <c r="L6" s="427"/>
      <c r="M6" s="427"/>
      <c r="N6" s="427"/>
      <c r="O6" s="427"/>
      <c r="P6" s="404"/>
      <c r="T6" s="297"/>
      <c r="U6" s="297"/>
      <c r="V6" s="297"/>
    </row>
    <row r="7" spans="1:34" s="296" customFormat="1" ht="15" x14ac:dyDescent="0.25">
      <c r="N7" s="299"/>
      <c r="T7" s="297"/>
      <c r="U7" s="297"/>
      <c r="V7" s="297"/>
    </row>
    <row r="8" spans="1:34" s="296" customFormat="1" ht="15" x14ac:dyDescent="0.25">
      <c r="A8" s="420" t="s">
        <v>297</v>
      </c>
      <c r="B8" s="420"/>
      <c r="C8" s="420"/>
      <c r="D8" s="420"/>
      <c r="E8" s="420"/>
      <c r="F8" s="420"/>
      <c r="G8" s="420"/>
      <c r="H8" s="420"/>
      <c r="I8" s="420"/>
      <c r="J8" s="420"/>
      <c r="K8" s="420"/>
      <c r="L8" s="420"/>
      <c r="M8" s="420"/>
      <c r="N8" s="420"/>
      <c r="O8" s="420"/>
      <c r="P8" s="405"/>
      <c r="T8" s="297"/>
      <c r="U8" s="297"/>
      <c r="V8" s="297"/>
    </row>
    <row r="9" spans="1:34" s="296" customFormat="1" ht="15" x14ac:dyDescent="0.25">
      <c r="A9" s="412" t="s">
        <v>6</v>
      </c>
      <c r="B9" s="412"/>
      <c r="C9" s="412"/>
      <c r="D9" s="300"/>
      <c r="E9" s="301"/>
      <c r="F9" s="200"/>
      <c r="G9" s="200"/>
      <c r="H9" s="200"/>
      <c r="I9" s="200"/>
      <c r="J9" s="200"/>
      <c r="K9" s="200"/>
      <c r="L9" s="200"/>
      <c r="M9" s="200"/>
      <c r="N9" s="200"/>
      <c r="T9" s="297"/>
      <c r="U9" s="297"/>
      <c r="V9" s="297"/>
    </row>
    <row r="10" spans="1:34" s="296" customFormat="1" ht="15" x14ac:dyDescent="0.25">
      <c r="A10" s="413"/>
      <c r="B10" s="413"/>
      <c r="C10" s="413"/>
      <c r="D10" s="302"/>
      <c r="E10" s="303"/>
      <c r="F10" s="200"/>
      <c r="G10" s="200"/>
      <c r="H10" s="301"/>
      <c r="I10" s="200"/>
      <c r="J10" s="414" t="s">
        <v>7</v>
      </c>
      <c r="K10" s="414"/>
      <c r="L10" s="414"/>
      <c r="M10" s="414"/>
      <c r="N10" s="414"/>
      <c r="O10" s="414"/>
      <c r="P10" s="203"/>
      <c r="Q10" s="304"/>
      <c r="R10" s="304"/>
      <c r="T10" s="297"/>
      <c r="U10" s="297"/>
      <c r="V10" s="297"/>
    </row>
    <row r="11" spans="1:34" s="296" customFormat="1" ht="15" x14ac:dyDescent="0.25">
      <c r="A11" s="415" t="s">
        <v>8</v>
      </c>
      <c r="B11" s="413"/>
      <c r="C11" s="413"/>
      <c r="D11" s="302"/>
      <c r="E11" s="303"/>
      <c r="F11" s="200"/>
      <c r="G11" s="200"/>
      <c r="H11" s="200"/>
      <c r="I11" s="200"/>
      <c r="J11" s="201" t="s">
        <v>9</v>
      </c>
      <c r="K11" s="414" t="s">
        <v>298</v>
      </c>
      <c r="L11" s="414"/>
      <c r="M11" s="414"/>
      <c r="N11" s="414"/>
      <c r="O11" s="414"/>
      <c r="P11" s="203"/>
      <c r="T11" s="297"/>
      <c r="U11" s="297"/>
      <c r="V11" s="297"/>
    </row>
    <row r="12" spans="1:34" s="296" customFormat="1" ht="22.5" customHeight="1" x14ac:dyDescent="0.25">
      <c r="A12" s="416" t="s">
        <v>10</v>
      </c>
      <c r="B12" s="417"/>
      <c r="C12" s="418"/>
      <c r="D12" s="302"/>
      <c r="E12" s="305"/>
      <c r="F12" s="200"/>
      <c r="G12" s="200"/>
      <c r="H12" s="200"/>
      <c r="I12" s="200"/>
      <c r="J12" s="199" t="s">
        <v>11</v>
      </c>
      <c r="K12" s="419" t="s">
        <v>299</v>
      </c>
      <c r="L12" s="419"/>
      <c r="M12" s="419"/>
      <c r="N12" s="419"/>
      <c r="O12" s="419"/>
      <c r="P12" s="204"/>
      <c r="S12" s="306"/>
      <c r="T12" s="297"/>
      <c r="U12" s="297"/>
      <c r="V12" s="297"/>
      <c r="W12" s="296" t="s">
        <v>300</v>
      </c>
    </row>
    <row r="13" spans="1:34" s="319" customFormat="1" ht="12" hidden="1" customHeight="1" x14ac:dyDescent="0.2">
      <c r="A13" s="307" t="s">
        <v>13</v>
      </c>
      <c r="B13" s="308" t="s">
        <v>14</v>
      </c>
      <c r="C13" s="309" t="s">
        <v>15</v>
      </c>
      <c r="D13" s="310" t="s">
        <v>16</v>
      </c>
      <c r="E13" s="311" t="s">
        <v>17</v>
      </c>
      <c r="F13" s="312" t="s">
        <v>18</v>
      </c>
      <c r="G13" s="313"/>
      <c r="H13" s="314" t="s">
        <v>19</v>
      </c>
      <c r="I13" s="314"/>
      <c r="J13" s="315" t="s">
        <v>20</v>
      </c>
      <c r="K13" s="315" t="s">
        <v>21</v>
      </c>
      <c r="L13" s="315" t="s">
        <v>20</v>
      </c>
      <c r="M13" s="315" t="s">
        <v>21</v>
      </c>
      <c r="N13" s="316" t="s">
        <v>22</v>
      </c>
      <c r="O13" s="317" t="s">
        <v>23</v>
      </c>
      <c r="P13" s="406"/>
      <c r="Q13" s="318" t="s">
        <v>24</v>
      </c>
      <c r="R13" s="318" t="s">
        <v>24</v>
      </c>
      <c r="T13" s="320"/>
      <c r="U13" s="320"/>
      <c r="V13" s="320"/>
    </row>
    <row r="14" spans="1:34" s="319" customFormat="1" ht="12" hidden="1" customHeight="1" x14ac:dyDescent="0.2">
      <c r="A14" s="321"/>
      <c r="B14" s="311"/>
      <c r="C14" s="322"/>
      <c r="D14" s="323"/>
      <c r="E14" s="311"/>
      <c r="F14" s="324"/>
      <c r="G14" s="325"/>
      <c r="H14" s="308" t="s">
        <v>25</v>
      </c>
      <c r="I14" s="308" t="s">
        <v>26</v>
      </c>
      <c r="J14" s="326"/>
      <c r="K14" s="326"/>
      <c r="L14" s="326"/>
      <c r="M14" s="326"/>
      <c r="N14" s="327" t="s">
        <v>27</v>
      </c>
      <c r="O14" s="328"/>
      <c r="P14" s="406"/>
      <c r="Q14" s="329"/>
      <c r="R14" s="329"/>
      <c r="T14" s="320"/>
      <c r="U14" s="320"/>
      <c r="V14" s="320"/>
    </row>
    <row r="15" spans="1:34" s="319" customFormat="1" ht="12" hidden="1" customHeight="1" x14ac:dyDescent="0.2">
      <c r="A15" s="321"/>
      <c r="B15" s="311"/>
      <c r="C15" s="322"/>
      <c r="D15" s="323"/>
      <c r="E15" s="311"/>
      <c r="F15" s="312"/>
      <c r="G15" s="313"/>
      <c r="H15" s="311"/>
      <c r="I15" s="311"/>
      <c r="J15" s="330"/>
      <c r="K15" s="331"/>
      <c r="L15" s="330"/>
      <c r="M15" s="332"/>
      <c r="N15" s="333"/>
      <c r="O15" s="328"/>
      <c r="P15" s="406"/>
      <c r="Q15" s="334"/>
      <c r="R15" s="334"/>
      <c r="T15" s="320"/>
      <c r="U15" s="320"/>
      <c r="V15" s="320"/>
    </row>
    <row r="16" spans="1:34" ht="12" customHeight="1" x14ac:dyDescent="0.2">
      <c r="A16" s="335" t="s">
        <v>28</v>
      </c>
      <c r="B16" s="336" t="s">
        <v>14</v>
      </c>
      <c r="C16" s="336" t="str">
        <f>C13</f>
        <v>NOMBRE DEL PROGRAMA
(TE-TP-TGO)</v>
      </c>
      <c r="D16" s="336" t="str">
        <f>D13</f>
        <v>CONTRATO</v>
      </c>
      <c r="E16" s="336" t="str">
        <f>E13</f>
        <v>No. CONTRATOS</v>
      </c>
      <c r="F16" s="336" t="s">
        <v>29</v>
      </c>
      <c r="G16" s="336" t="s">
        <v>30</v>
      </c>
      <c r="H16" s="336" t="str">
        <f>H14</f>
        <v>Inicio
 (D-M-A)</v>
      </c>
      <c r="I16" s="336" t="str">
        <f>I14</f>
        <v>Terminación
(D-M-A)</v>
      </c>
      <c r="J16" s="336" t="s">
        <v>31</v>
      </c>
      <c r="K16" s="336" t="str">
        <f>K13</f>
        <v>COSTO TOTAL HONORARIOS</v>
      </c>
      <c r="L16" s="336" t="s">
        <v>32</v>
      </c>
      <c r="M16" s="336" t="str">
        <f>M13</f>
        <v>COSTO TOTAL HONORARIOS</v>
      </c>
      <c r="N16" s="337" t="str">
        <f>N13</f>
        <v>DURACION DEL PROGRAMA</v>
      </c>
      <c r="O16" s="338" t="s">
        <v>301</v>
      </c>
      <c r="P16" s="407"/>
      <c r="Q16" s="336" t="s">
        <v>23</v>
      </c>
      <c r="R16" s="339" t="s">
        <v>302</v>
      </c>
      <c r="S16" s="339" t="s">
        <v>303</v>
      </c>
      <c r="T16" s="336" t="s">
        <v>304</v>
      </c>
      <c r="U16" s="336" t="s">
        <v>305</v>
      </c>
      <c r="V16" s="336" t="s">
        <v>306</v>
      </c>
      <c r="W16" s="340" t="s">
        <v>307</v>
      </c>
      <c r="X16" s="341" t="s">
        <v>308</v>
      </c>
      <c r="Y16" s="341" t="s">
        <v>309</v>
      </c>
      <c r="Z16" s="342" t="s">
        <v>310</v>
      </c>
      <c r="AA16" s="343" t="s">
        <v>311</v>
      </c>
      <c r="AB16" s="343" t="s">
        <v>312</v>
      </c>
      <c r="AD16" s="343" t="s">
        <v>313</v>
      </c>
      <c r="AE16" s="343" t="s">
        <v>314</v>
      </c>
      <c r="AF16" s="343" t="s">
        <v>315</v>
      </c>
      <c r="AG16" s="343" t="s">
        <v>316</v>
      </c>
      <c r="AH16" s="343" t="s">
        <v>317</v>
      </c>
    </row>
    <row r="17" spans="1:35" s="355" customFormat="1" ht="32.25" customHeight="1" x14ac:dyDescent="0.25">
      <c r="A17" s="357" t="s">
        <v>318</v>
      </c>
      <c r="B17" s="390" t="s">
        <v>319</v>
      </c>
      <c r="C17" s="435" t="s">
        <v>326</v>
      </c>
      <c r="D17" s="344" t="s">
        <v>327</v>
      </c>
      <c r="E17" s="436">
        <v>1</v>
      </c>
      <c r="F17" s="345">
        <v>5</v>
      </c>
      <c r="G17" s="345">
        <v>10</v>
      </c>
      <c r="H17" s="346">
        <v>46209</v>
      </c>
      <c r="I17" s="347">
        <f t="shared" ref="I17" si="0">EDATE(H17,F17)-1+G17</f>
        <v>46371</v>
      </c>
      <c r="J17" s="392">
        <f>IF(V17="a",Salarios!$D$2,IF(V17="b",Salarios!$D$3,0))</f>
        <v>4737497</v>
      </c>
      <c r="K17" s="392">
        <f t="shared" ref="K17" si="1">(F17+G17/30)*$J17*$E17</f>
        <v>25266650.666666664</v>
      </c>
      <c r="L17" s="392">
        <f>IF(V17="C",Salarios!$D$4,IF(V17="D",Salarios!$D$5,0))</f>
        <v>0</v>
      </c>
      <c r="M17" s="392">
        <f t="shared" ref="M17" si="2">(F17+G17/30)*$L17*$E17</f>
        <v>0</v>
      </c>
      <c r="N17" s="358">
        <v>48</v>
      </c>
      <c r="O17" s="410"/>
      <c r="P17" s="409">
        <f t="shared" ref="P17" si="3">(F17*30)+G17</f>
        <v>160</v>
      </c>
      <c r="Q17" s="259"/>
      <c r="R17" s="359" t="s">
        <v>328</v>
      </c>
      <c r="S17" s="205">
        <v>54806</v>
      </c>
      <c r="T17" s="350" t="s">
        <v>329</v>
      </c>
      <c r="U17" s="351" t="s">
        <v>330</v>
      </c>
      <c r="V17" s="349" t="s">
        <v>320</v>
      </c>
      <c r="W17" s="354" t="s">
        <v>285</v>
      </c>
      <c r="X17" s="350" t="s">
        <v>331</v>
      </c>
      <c r="Y17" s="360" t="s">
        <v>332</v>
      </c>
      <c r="Z17" s="259" t="str">
        <f>Salarios!$C$11&amp;UPPER(T17)&amp;"" &amp;Salarios!$D$11</f>
        <v>PRESTAR SERVICIOS PROFESIONALES TEMPORALES EN EL ROL DE INSTRUCTOR APORTANDO EN LA PLANEACIÓN, EJECUCIÓN, EVALUACIÓN Y MEJORA CONTINUA DE LOS PROCESOS DE FORMACIÓN CON MODALIDAD PRESENCIAL Y/O VIRTUAL, PERTENECIENTES A LA RED DE TECNOLOGÍAS AGROINDUSTRIALES, A NIVEL MUNICIPAL Y DEPARTAMENTAL SEGÚN LA NECESIDAD DEL SERVICIO.</v>
      </c>
      <c r="AD17" s="205">
        <v>54806</v>
      </c>
      <c r="AE17" s="352" t="s">
        <v>326</v>
      </c>
      <c r="AF17" s="353" t="s">
        <v>595</v>
      </c>
      <c r="AG17" s="398" t="s">
        <v>594</v>
      </c>
      <c r="AH17" s="437" t="s">
        <v>596</v>
      </c>
      <c r="AI17" s="356"/>
    </row>
    <row r="18" spans="1:35" ht="12" customHeight="1" x14ac:dyDescent="0.25">
      <c r="AF18" s="364"/>
      <c r="AG18" s="364"/>
    </row>
    <row r="19" spans="1:35" s="296" customFormat="1" ht="15" x14ac:dyDescent="0.25">
      <c r="J19" s="397"/>
      <c r="L19" s="365"/>
      <c r="M19" s="365"/>
      <c r="N19" s="299"/>
      <c r="O19" s="366"/>
      <c r="P19" s="366"/>
      <c r="AF19" s="367"/>
      <c r="AG19" s="367"/>
    </row>
    <row r="20" spans="1:35" s="296" customFormat="1" ht="15" x14ac:dyDescent="0.25">
      <c r="A20" s="368" t="s">
        <v>335</v>
      </c>
      <c r="B20" s="369"/>
      <c r="C20" s="370"/>
      <c r="D20" s="294"/>
      <c r="E20" s="371">
        <f>SUM(E17:E17)</f>
        <v>1</v>
      </c>
      <c r="F20" s="372"/>
      <c r="G20" s="373"/>
      <c r="H20" s="374"/>
      <c r="I20" s="375"/>
      <c r="J20" s="348"/>
      <c r="K20" s="348">
        <f>SUM(K17:K17)</f>
        <v>25266650.666666664</v>
      </c>
      <c r="L20" s="376"/>
      <c r="M20" s="348">
        <f>SUM(M17:M17)</f>
        <v>0</v>
      </c>
      <c r="N20" s="377"/>
      <c r="O20" s="378">
        <f>K20+M20</f>
        <v>25266650.666666664</v>
      </c>
      <c r="P20" s="408"/>
      <c r="T20" s="379"/>
      <c r="U20" s="379"/>
      <c r="AF20" s="367">
        <v>45</v>
      </c>
      <c r="AG20" s="380">
        <v>1</v>
      </c>
    </row>
    <row r="21" spans="1:35" s="296" customFormat="1" ht="30.75" customHeight="1" x14ac:dyDescent="0.25">
      <c r="K21" s="381"/>
      <c r="L21" s="382"/>
      <c r="M21" s="382"/>
      <c r="N21" s="383">
        <v>1750000000</v>
      </c>
      <c r="O21" s="384">
        <f>N21-O20</f>
        <v>1724733349.3333333</v>
      </c>
      <c r="P21" s="384"/>
      <c r="Q21" s="367"/>
      <c r="S21" s="385"/>
      <c r="AA21" s="304"/>
      <c r="AB21" s="304"/>
      <c r="AC21" s="304"/>
      <c r="AD21" s="304"/>
      <c r="AE21" s="304"/>
      <c r="AF21" s="364">
        <v>15</v>
      </c>
      <c r="AG21" s="367">
        <f>(AF21*AG20)/AF20</f>
        <v>0.33333333333333331</v>
      </c>
    </row>
    <row r="22" spans="1:35" s="296" customFormat="1" ht="15" x14ac:dyDescent="0.25">
      <c r="A22" s="411" t="s">
        <v>336</v>
      </c>
      <c r="B22" s="411"/>
      <c r="C22" s="411"/>
      <c r="D22" s="411"/>
      <c r="E22" s="411"/>
      <c r="F22" s="411"/>
      <c r="G22" s="411"/>
      <c r="H22" s="411"/>
      <c r="I22" s="411"/>
      <c r="J22" s="411"/>
      <c r="K22" s="411"/>
      <c r="L22" s="411"/>
      <c r="M22" s="411"/>
      <c r="N22" s="411"/>
      <c r="O22" s="411"/>
      <c r="P22" s="411"/>
      <c r="Q22" s="411"/>
      <c r="R22" s="411"/>
      <c r="S22" s="411"/>
    </row>
    <row r="23" spans="1:35" s="296" customFormat="1" ht="15" x14ac:dyDescent="0.25">
      <c r="A23" s="411" t="s">
        <v>337</v>
      </c>
      <c r="B23" s="411"/>
      <c r="C23" s="411"/>
      <c r="D23" s="411"/>
      <c r="E23" s="411"/>
      <c r="F23" s="411"/>
      <c r="G23" s="411"/>
      <c r="H23" s="411"/>
      <c r="I23" s="411"/>
      <c r="J23" s="411"/>
      <c r="K23" s="411"/>
      <c r="L23" s="411"/>
      <c r="M23" s="411"/>
      <c r="N23" s="411"/>
      <c r="O23" s="411"/>
      <c r="P23" s="411"/>
      <c r="Q23" s="411"/>
      <c r="R23" s="411"/>
      <c r="S23" s="411"/>
    </row>
    <row r="24" spans="1:35" s="296" customFormat="1" ht="15" x14ac:dyDescent="0.25">
      <c r="I24" s="379"/>
      <c r="K24" s="391"/>
      <c r="L24" s="365"/>
      <c r="M24" s="365"/>
      <c r="N24" s="386" t="s">
        <v>338</v>
      </c>
      <c r="O24" s="367">
        <v>1750000000</v>
      </c>
      <c r="P24" s="367"/>
    </row>
    <row r="25" spans="1:35" ht="12" customHeight="1" x14ac:dyDescent="0.25">
      <c r="N25" s="387" t="s">
        <v>339</v>
      </c>
      <c r="O25" s="388">
        <f>O24-O20</f>
        <v>1724733349.3333333</v>
      </c>
      <c r="P25" s="388"/>
    </row>
    <row r="26" spans="1:35" ht="12" customHeight="1" x14ac:dyDescent="0.25">
      <c r="N26" s="387"/>
      <c r="O26" s="389"/>
      <c r="P26" s="389"/>
    </row>
  </sheetData>
  <autoFilter ref="A16:V17" xr:uid="{00000000-0009-0000-0000-000004000000}">
    <sortState xmlns:xlrd2="http://schemas.microsoft.com/office/spreadsheetml/2017/richdata2" ref="A16:V16">
      <sortCondition ref="C16"/>
    </sortState>
  </autoFilter>
  <mergeCells count="15">
    <mergeCell ref="A8:O8"/>
    <mergeCell ref="A1:N2"/>
    <mergeCell ref="A3:O3"/>
    <mergeCell ref="A4:O4"/>
    <mergeCell ref="A5:O5"/>
    <mergeCell ref="A6:O6"/>
    <mergeCell ref="A22:S22"/>
    <mergeCell ref="A23:S23"/>
    <mergeCell ref="A9:C9"/>
    <mergeCell ref="A10:C10"/>
    <mergeCell ref="J10:O10"/>
    <mergeCell ref="A11:C11"/>
    <mergeCell ref="K11:O11"/>
    <mergeCell ref="A12:C12"/>
    <mergeCell ref="K12:O12"/>
  </mergeCells>
  <conditionalFormatting sqref="E11">
    <cfRule type="cellIs" dxfId="0" priority="1" operator="lessThan">
      <formula>0</formula>
    </cfRule>
  </conditionalFormatting>
  <hyperlinks>
    <hyperlink ref="AH17" r:id="rId1" xr:uid="{E8975278-F3AB-47A3-BEF6-835930B9787C}"/>
  </hyperlinks>
  <pageMargins left="0.7" right="0.7" top="0.75" bottom="0.75" header="0.3" footer="0.3"/>
  <pageSetup scale="14" orientation="portrait" verticalDpi="1200"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B26"/>
  <sheetViews>
    <sheetView workbookViewId="0">
      <selection activeCell="B2" sqref="B2"/>
    </sheetView>
  </sheetViews>
  <sheetFormatPr baseColWidth="10" defaultColWidth="11.42578125" defaultRowHeight="15" x14ac:dyDescent="0.25"/>
  <sheetData>
    <row r="1" spans="2:2" x14ac:dyDescent="0.25">
      <c r="B1" s="206" t="s">
        <v>340</v>
      </c>
    </row>
    <row r="2" spans="2:2" x14ac:dyDescent="0.25">
      <c r="B2" s="206" t="s">
        <v>341</v>
      </c>
    </row>
    <row r="3" spans="2:2" x14ac:dyDescent="0.25">
      <c r="B3" t="s">
        <v>342</v>
      </c>
    </row>
    <row r="4" spans="2:2" x14ac:dyDescent="0.25">
      <c r="B4" t="s">
        <v>343</v>
      </c>
    </row>
    <row r="5" spans="2:2" x14ac:dyDescent="0.25">
      <c r="B5" t="s">
        <v>344</v>
      </c>
    </row>
    <row r="6" spans="2:2" x14ac:dyDescent="0.25">
      <c r="B6" t="s">
        <v>345</v>
      </c>
    </row>
    <row r="7" spans="2:2" x14ac:dyDescent="0.25">
      <c r="B7" t="s">
        <v>346</v>
      </c>
    </row>
    <row r="8" spans="2:2" x14ac:dyDescent="0.25">
      <c r="B8" t="s">
        <v>347</v>
      </c>
    </row>
    <row r="9" spans="2:2" x14ac:dyDescent="0.25">
      <c r="B9" t="s">
        <v>348</v>
      </c>
    </row>
    <row r="10" spans="2:2" x14ac:dyDescent="0.25">
      <c r="B10" t="s">
        <v>349</v>
      </c>
    </row>
    <row r="11" spans="2:2" x14ac:dyDescent="0.25">
      <c r="B11" t="s">
        <v>350</v>
      </c>
    </row>
    <row r="12" spans="2:2" x14ac:dyDescent="0.25">
      <c r="B12" t="s">
        <v>351</v>
      </c>
    </row>
    <row r="13" spans="2:2" x14ac:dyDescent="0.25">
      <c r="B13" t="s">
        <v>352</v>
      </c>
    </row>
    <row r="14" spans="2:2" x14ac:dyDescent="0.25">
      <c r="B14" t="s">
        <v>353</v>
      </c>
    </row>
    <row r="15" spans="2:2" x14ac:dyDescent="0.25">
      <c r="B15" t="s">
        <v>354</v>
      </c>
    </row>
    <row r="16" spans="2:2" x14ac:dyDescent="0.25">
      <c r="B16" t="s">
        <v>355</v>
      </c>
    </row>
    <row r="17" spans="2:2" x14ac:dyDescent="0.25">
      <c r="B17" t="s">
        <v>356</v>
      </c>
    </row>
    <row r="18" spans="2:2" x14ac:dyDescent="0.25">
      <c r="B18" t="s">
        <v>357</v>
      </c>
    </row>
    <row r="19" spans="2:2" x14ac:dyDescent="0.25">
      <c r="B19" t="s">
        <v>358</v>
      </c>
    </row>
    <row r="20" spans="2:2" x14ac:dyDescent="0.25">
      <c r="B20" s="293" t="s">
        <v>359</v>
      </c>
    </row>
    <row r="23" spans="2:2" x14ac:dyDescent="0.25">
      <c r="B23" s="206" t="s">
        <v>360</v>
      </c>
    </row>
    <row r="24" spans="2:2" x14ac:dyDescent="0.25">
      <c r="B24" t="s">
        <v>361</v>
      </c>
    </row>
    <row r="25" spans="2:2" x14ac:dyDescent="0.25">
      <c r="B25" t="s">
        <v>362</v>
      </c>
    </row>
    <row r="26" spans="2:2" x14ac:dyDescent="0.25">
      <c r="B26" s="293" t="s">
        <v>359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1"/>
  <sheetViews>
    <sheetView topLeftCell="A83" zoomScale="85" zoomScaleNormal="85" workbookViewId="0">
      <selection activeCell="F57" sqref="F57"/>
    </sheetView>
  </sheetViews>
  <sheetFormatPr baseColWidth="10" defaultColWidth="11.42578125" defaultRowHeight="15" x14ac:dyDescent="0.25"/>
  <cols>
    <col min="2" max="2" width="18.140625" bestFit="1" customWidth="1"/>
    <col min="3" max="4" width="16.7109375" customWidth="1"/>
    <col min="5" max="5" width="18.7109375" customWidth="1"/>
    <col min="6" max="6" width="20.28515625" customWidth="1"/>
    <col min="7" max="7" width="20" customWidth="1"/>
    <col min="8" max="8" width="22.7109375" customWidth="1"/>
  </cols>
  <sheetData>
    <row r="1" spans="1:14" x14ac:dyDescent="0.25">
      <c r="G1" t="s">
        <v>363</v>
      </c>
      <c r="I1" s="258"/>
      <c r="J1" s="258">
        <v>10.5</v>
      </c>
      <c r="K1" s="258"/>
      <c r="M1">
        <v>30</v>
      </c>
      <c r="N1" s="184">
        <v>1</v>
      </c>
    </row>
    <row r="2" spans="1:14" x14ac:dyDescent="0.25">
      <c r="G2" s="258">
        <v>10.4</v>
      </c>
      <c r="I2" s="258">
        <v>30</v>
      </c>
      <c r="J2" s="258">
        <v>15</v>
      </c>
      <c r="K2" s="258">
        <v>11</v>
      </c>
      <c r="M2" s="258">
        <v>11</v>
      </c>
      <c r="N2">
        <f>(M2*N1)/M1</f>
        <v>0.36666666666666664</v>
      </c>
    </row>
    <row r="3" spans="1:14" x14ac:dyDescent="0.25">
      <c r="G3">
        <f>G2*160</f>
        <v>1664</v>
      </c>
    </row>
    <row r="4" spans="1:14" s="206" customFormat="1" x14ac:dyDescent="0.25">
      <c r="A4" s="218" t="s">
        <v>364</v>
      </c>
      <c r="B4" s="218" t="s">
        <v>365</v>
      </c>
      <c r="C4" s="218" t="s">
        <v>366</v>
      </c>
      <c r="D4" s="218"/>
      <c r="E4" s="218" t="s">
        <v>367</v>
      </c>
      <c r="F4" s="218" t="s">
        <v>368</v>
      </c>
      <c r="G4" s="218" t="s">
        <v>369</v>
      </c>
      <c r="H4" s="218" t="s">
        <v>370</v>
      </c>
    </row>
    <row r="5" spans="1:14" x14ac:dyDescent="0.25">
      <c r="A5" t="s">
        <v>371</v>
      </c>
      <c r="B5">
        <v>1</v>
      </c>
      <c r="C5">
        <v>30</v>
      </c>
      <c r="D5" s="211" t="s">
        <v>372</v>
      </c>
      <c r="E5">
        <v>48</v>
      </c>
    </row>
    <row r="6" spans="1:14" ht="13.5" customHeight="1" x14ac:dyDescent="0.25">
      <c r="D6" s="211" t="s">
        <v>373</v>
      </c>
      <c r="E6">
        <v>48</v>
      </c>
    </row>
    <row r="7" spans="1:14" ht="13.5" customHeight="1" x14ac:dyDescent="0.25">
      <c r="D7" s="211"/>
      <c r="F7">
        <f>SUM(E5:E7)</f>
        <v>96</v>
      </c>
      <c r="G7">
        <f>F7*C5</f>
        <v>2880</v>
      </c>
    </row>
    <row r="8" spans="1:14" x14ac:dyDescent="0.25">
      <c r="C8">
        <v>15</v>
      </c>
      <c r="D8" s="211" t="s">
        <v>374</v>
      </c>
      <c r="E8">
        <v>48</v>
      </c>
      <c r="I8">
        <f>G3*H10</f>
        <v>8320</v>
      </c>
      <c r="K8" t="s">
        <v>375</v>
      </c>
    </row>
    <row r="9" spans="1:14" x14ac:dyDescent="0.25">
      <c r="D9" s="211" t="s">
        <v>376</v>
      </c>
      <c r="E9" s="198">
        <v>48</v>
      </c>
      <c r="F9">
        <f>SUM(E7:E9)</f>
        <v>96</v>
      </c>
      <c r="G9">
        <f>F9*C8</f>
        <v>1440</v>
      </c>
      <c r="I9" t="s">
        <v>377</v>
      </c>
      <c r="J9" t="s">
        <v>378</v>
      </c>
      <c r="K9" t="s">
        <v>379</v>
      </c>
    </row>
    <row r="10" spans="1:14" x14ac:dyDescent="0.25">
      <c r="D10" s="211"/>
      <c r="E10" s="226" t="s">
        <v>380</v>
      </c>
      <c r="F10" s="195">
        <f>F9*C5</f>
        <v>2880</v>
      </c>
      <c r="H10" s="224">
        <v>5</v>
      </c>
      <c r="I10">
        <f>G7+G9</f>
        <v>4320</v>
      </c>
      <c r="J10">
        <f>I8-I10</f>
        <v>4000</v>
      </c>
      <c r="K10" s="222">
        <f>J10/E27</f>
        <v>83.333333333333329</v>
      </c>
    </row>
    <row r="11" spans="1:14" x14ac:dyDescent="0.25">
      <c r="C11">
        <v>15</v>
      </c>
      <c r="D11" s="211" t="s">
        <v>381</v>
      </c>
      <c r="E11" s="260">
        <v>48</v>
      </c>
      <c r="K11" s="221"/>
    </row>
    <row r="12" spans="1:14" x14ac:dyDescent="0.25">
      <c r="D12" s="211"/>
      <c r="E12" s="220"/>
      <c r="K12" s="221"/>
    </row>
    <row r="13" spans="1:14" s="195" customFormat="1" x14ac:dyDescent="0.25">
      <c r="B13" s="195" t="s">
        <v>382</v>
      </c>
      <c r="C13" s="195">
        <v>15</v>
      </c>
      <c r="D13" s="261" t="s">
        <v>383</v>
      </c>
      <c r="E13" s="195">
        <v>48</v>
      </c>
      <c r="I13" s="207">
        <f>E13*C13</f>
        <v>720</v>
      </c>
      <c r="K13" s="262" t="s">
        <v>384</v>
      </c>
    </row>
    <row r="14" spans="1:14" x14ac:dyDescent="0.25">
      <c r="D14" s="211"/>
      <c r="I14" s="263"/>
    </row>
    <row r="15" spans="1:14" x14ac:dyDescent="0.25">
      <c r="D15" s="211"/>
      <c r="I15" s="263"/>
    </row>
    <row r="16" spans="1:14" s="206" customFormat="1" x14ac:dyDescent="0.25">
      <c r="A16" s="218" t="s">
        <v>364</v>
      </c>
      <c r="B16" s="218" t="s">
        <v>365</v>
      </c>
      <c r="C16" s="218" t="s">
        <v>366</v>
      </c>
      <c r="D16" s="218"/>
      <c r="E16" s="218" t="s">
        <v>367</v>
      </c>
      <c r="F16" s="218" t="s">
        <v>368</v>
      </c>
      <c r="G16" s="218" t="s">
        <v>369</v>
      </c>
      <c r="H16" s="218"/>
    </row>
    <row r="17" spans="1:11" x14ac:dyDescent="0.25">
      <c r="A17" t="s">
        <v>385</v>
      </c>
      <c r="B17" s="220" t="s">
        <v>386</v>
      </c>
      <c r="C17">
        <v>62</v>
      </c>
      <c r="E17">
        <v>288</v>
      </c>
    </row>
    <row r="18" spans="1:11" x14ac:dyDescent="0.25">
      <c r="D18" t="s">
        <v>45</v>
      </c>
      <c r="E18">
        <f>E17-E19</f>
        <v>192</v>
      </c>
      <c r="F18">
        <f>E18*C17</f>
        <v>11904</v>
      </c>
    </row>
    <row r="19" spans="1:11" x14ac:dyDescent="0.25">
      <c r="D19" t="s">
        <v>387</v>
      </c>
      <c r="E19">
        <v>96</v>
      </c>
      <c r="F19">
        <f>E19*C17</f>
        <v>5952</v>
      </c>
    </row>
    <row r="20" spans="1:11" x14ac:dyDescent="0.25">
      <c r="C20">
        <v>8</v>
      </c>
      <c r="E20">
        <v>260</v>
      </c>
    </row>
    <row r="21" spans="1:11" x14ac:dyDescent="0.25">
      <c r="D21" t="s">
        <v>45</v>
      </c>
      <c r="E21">
        <f>E20-E22</f>
        <v>164</v>
      </c>
      <c r="F21">
        <f>E21*C20</f>
        <v>1312</v>
      </c>
      <c r="G21" t="s">
        <v>45</v>
      </c>
      <c r="H21" s="224">
        <v>9</v>
      </c>
      <c r="K21" t="s">
        <v>375</v>
      </c>
    </row>
    <row r="22" spans="1:11" x14ac:dyDescent="0.25">
      <c r="D22" t="s">
        <v>387</v>
      </c>
      <c r="E22">
        <v>96</v>
      </c>
      <c r="F22">
        <f>E22*C20</f>
        <v>768</v>
      </c>
      <c r="G22" t="s">
        <v>387</v>
      </c>
      <c r="H22" s="224">
        <v>5</v>
      </c>
      <c r="I22" t="s">
        <v>377</v>
      </c>
      <c r="J22" t="s">
        <v>378</v>
      </c>
      <c r="K22" t="s">
        <v>388</v>
      </c>
    </row>
    <row r="23" spans="1:11" x14ac:dyDescent="0.25">
      <c r="F23">
        <f>SUM(F18:F22)</f>
        <v>19936</v>
      </c>
      <c r="G23">
        <f>G3</f>
        <v>1664</v>
      </c>
      <c r="I23">
        <f>G23*H21+G23*H22</f>
        <v>23296</v>
      </c>
      <c r="J23">
        <f>I23-F23</f>
        <v>3360</v>
      </c>
      <c r="K23" s="223">
        <f>J23/E25</f>
        <v>35</v>
      </c>
    </row>
    <row r="25" spans="1:11" x14ac:dyDescent="0.25">
      <c r="A25" t="s">
        <v>389</v>
      </c>
      <c r="B25" s="209" t="s">
        <v>390</v>
      </c>
      <c r="C25" s="223">
        <f>232-K23</f>
        <v>197</v>
      </c>
      <c r="E25">
        <v>96</v>
      </c>
      <c r="F25">
        <f>C25*E25</f>
        <v>18912</v>
      </c>
      <c r="G25">
        <f>G3</f>
        <v>1664</v>
      </c>
      <c r="H25" s="225">
        <f>F25/G25</f>
        <v>11.365384615384615</v>
      </c>
    </row>
    <row r="26" spans="1:11" x14ac:dyDescent="0.25">
      <c r="H26" s="221"/>
    </row>
    <row r="27" spans="1:11" x14ac:dyDescent="0.25">
      <c r="A27" t="s">
        <v>389</v>
      </c>
      <c r="B27" s="264" t="s">
        <v>391</v>
      </c>
      <c r="C27" s="222">
        <f>396-K10</f>
        <v>312.66666666666669</v>
      </c>
      <c r="E27">
        <v>48</v>
      </c>
      <c r="F27">
        <f>E27*C27</f>
        <v>15008</v>
      </c>
      <c r="G27">
        <f>G3</f>
        <v>1664</v>
      </c>
      <c r="H27" s="225">
        <f>F27/G27</f>
        <v>9.0192307692307701</v>
      </c>
    </row>
    <row r="28" spans="1:11" x14ac:dyDescent="0.25">
      <c r="F28" s="208">
        <f>SUM(F25:F27)</f>
        <v>33920</v>
      </c>
      <c r="G28" s="208"/>
    </row>
    <row r="29" spans="1:11" x14ac:dyDescent="0.25">
      <c r="F29" s="208"/>
      <c r="G29" s="208"/>
    </row>
    <row r="30" spans="1:11" s="195" customFormat="1" x14ac:dyDescent="0.25">
      <c r="B30" s="195" t="s">
        <v>392</v>
      </c>
      <c r="C30" s="195">
        <v>21</v>
      </c>
      <c r="E30" s="195">
        <v>48</v>
      </c>
      <c r="F30" s="195">
        <f>C30*E30</f>
        <v>1008</v>
      </c>
      <c r="H30" s="219" t="s">
        <v>393</v>
      </c>
    </row>
    <row r="31" spans="1:11" x14ac:dyDescent="0.25">
      <c r="J31">
        <v>1008</v>
      </c>
      <c r="K31" t="s">
        <v>394</v>
      </c>
    </row>
    <row r="32" spans="1:11" x14ac:dyDescent="0.25">
      <c r="G32" t="s">
        <v>395</v>
      </c>
      <c r="H32" s="227">
        <f>H27+H25+H22+H21+H10</f>
        <v>39.384615384615387</v>
      </c>
      <c r="J32">
        <f>F30/48</f>
        <v>21</v>
      </c>
      <c r="K32" t="s">
        <v>396</v>
      </c>
    </row>
    <row r="34" spans="2:8" x14ac:dyDescent="0.25">
      <c r="G34" t="s">
        <v>397</v>
      </c>
      <c r="H34" s="265">
        <v>3</v>
      </c>
    </row>
    <row r="35" spans="2:8" x14ac:dyDescent="0.25">
      <c r="B35" s="431" t="s">
        <v>398</v>
      </c>
      <c r="C35" s="431"/>
      <c r="D35" s="431"/>
      <c r="E35" s="431"/>
      <c r="F35" s="431"/>
      <c r="G35" s="431"/>
    </row>
    <row r="36" spans="2:8" x14ac:dyDescent="0.25">
      <c r="B36" s="268" t="s">
        <v>399</v>
      </c>
      <c r="C36" s="269">
        <v>1</v>
      </c>
      <c r="D36" s="269">
        <v>0.6</v>
      </c>
      <c r="E36" s="269">
        <v>0.1</v>
      </c>
      <c r="F36" s="269">
        <v>0.2</v>
      </c>
      <c r="G36" s="269">
        <v>0.1</v>
      </c>
    </row>
    <row r="37" spans="2:8" x14ac:dyDescent="0.25">
      <c r="B37" s="202" t="s">
        <v>400</v>
      </c>
      <c r="C37" s="202">
        <v>30</v>
      </c>
      <c r="D37" s="271">
        <f>(C37*$D$36)</f>
        <v>18</v>
      </c>
      <c r="E37" s="272">
        <f>C37*$E$36</f>
        <v>3</v>
      </c>
      <c r="F37" s="272">
        <f>C37*$F$36</f>
        <v>6</v>
      </c>
      <c r="G37" s="272">
        <f>C37*$G$36</f>
        <v>3</v>
      </c>
    </row>
    <row r="38" spans="2:8" x14ac:dyDescent="0.25">
      <c r="B38" s="202" t="s">
        <v>401</v>
      </c>
      <c r="C38" s="202">
        <v>70</v>
      </c>
      <c r="D38" s="270">
        <f t="shared" ref="D38:D40" si="0">(C38*$D$36)</f>
        <v>42</v>
      </c>
      <c r="E38" s="267">
        <f t="shared" ref="E38:E40" si="1">C38*$E$36</f>
        <v>7</v>
      </c>
      <c r="F38" s="267">
        <f t="shared" ref="F38:F40" si="2">C38*$F$36</f>
        <v>14</v>
      </c>
      <c r="G38" s="267">
        <f t="shared" ref="G38:G40" si="3">C38*$G$36</f>
        <v>7</v>
      </c>
    </row>
    <row r="39" spans="2:8" x14ac:dyDescent="0.25">
      <c r="B39" s="202" t="s">
        <v>402</v>
      </c>
      <c r="C39" s="202">
        <v>232</v>
      </c>
      <c r="D39" s="270">
        <f t="shared" si="0"/>
        <v>139.19999999999999</v>
      </c>
      <c r="E39" s="267">
        <f t="shared" si="1"/>
        <v>23.200000000000003</v>
      </c>
      <c r="F39" s="267">
        <f t="shared" si="2"/>
        <v>46.400000000000006</v>
      </c>
      <c r="G39" s="267">
        <f t="shared" si="3"/>
        <v>23.200000000000003</v>
      </c>
    </row>
    <row r="40" spans="2:8" x14ac:dyDescent="0.25">
      <c r="B40" s="202" t="s">
        <v>403</v>
      </c>
      <c r="C40" s="202">
        <v>396</v>
      </c>
      <c r="D40" s="270">
        <f t="shared" si="0"/>
        <v>237.6</v>
      </c>
      <c r="E40" s="267">
        <f t="shared" si="1"/>
        <v>39.6</v>
      </c>
      <c r="F40" s="267">
        <f t="shared" si="2"/>
        <v>79.2</v>
      </c>
      <c r="G40" s="267">
        <f t="shared" si="3"/>
        <v>39.6</v>
      </c>
    </row>
    <row r="42" spans="2:8" x14ac:dyDescent="0.25">
      <c r="D42" s="202"/>
      <c r="E42" s="266" t="s">
        <v>404</v>
      </c>
    </row>
    <row r="43" spans="2:8" x14ac:dyDescent="0.25">
      <c r="D43" s="273" t="s">
        <v>400</v>
      </c>
      <c r="E43" s="272">
        <f>D37+E37</f>
        <v>21</v>
      </c>
      <c r="F43" t="s">
        <v>405</v>
      </c>
    </row>
    <row r="44" spans="2:8" x14ac:dyDescent="0.25">
      <c r="D44" s="202" t="s">
        <v>401</v>
      </c>
      <c r="E44" s="267">
        <f t="shared" ref="E44:E46" si="4">D38+E38</f>
        <v>49</v>
      </c>
    </row>
    <row r="45" spans="2:8" x14ac:dyDescent="0.25">
      <c r="D45" s="202" t="s">
        <v>402</v>
      </c>
      <c r="E45" s="267">
        <f t="shared" si="4"/>
        <v>162.39999999999998</v>
      </c>
    </row>
    <row r="46" spans="2:8" x14ac:dyDescent="0.25">
      <c r="D46" s="202" t="s">
        <v>403</v>
      </c>
      <c r="E46" s="267">
        <f t="shared" si="4"/>
        <v>277.2</v>
      </c>
    </row>
    <row r="50" spans="2:6" ht="18.75" x14ac:dyDescent="0.3">
      <c r="B50" s="274" t="s">
        <v>406</v>
      </c>
      <c r="C50" s="274" t="s">
        <v>407</v>
      </c>
      <c r="D50" s="274" t="s">
        <v>408</v>
      </c>
      <c r="E50" s="274" t="s">
        <v>409</v>
      </c>
    </row>
    <row r="51" spans="2:6" x14ac:dyDescent="0.25">
      <c r="B51" s="275" t="s">
        <v>410</v>
      </c>
      <c r="C51" s="276" t="s">
        <v>411</v>
      </c>
      <c r="D51" s="277">
        <v>48</v>
      </c>
      <c r="E51" s="278">
        <v>30</v>
      </c>
    </row>
    <row r="52" spans="2:6" x14ac:dyDescent="0.25">
      <c r="B52" s="275" t="s">
        <v>410</v>
      </c>
      <c r="C52" s="276" t="s">
        <v>412</v>
      </c>
      <c r="D52" s="277">
        <v>48</v>
      </c>
      <c r="E52" s="278">
        <v>21</v>
      </c>
    </row>
    <row r="53" spans="2:6" x14ac:dyDescent="0.25">
      <c r="B53" s="275" t="s">
        <v>410</v>
      </c>
      <c r="C53" s="276" t="s">
        <v>413</v>
      </c>
      <c r="D53" s="277">
        <v>48</v>
      </c>
      <c r="E53" s="278">
        <v>30</v>
      </c>
    </row>
    <row r="54" spans="2:6" x14ac:dyDescent="0.25">
      <c r="B54" s="275" t="s">
        <v>410</v>
      </c>
      <c r="C54" s="276" t="s">
        <v>414</v>
      </c>
      <c r="D54" s="277">
        <v>24</v>
      </c>
      <c r="E54" s="278">
        <v>21</v>
      </c>
    </row>
    <row r="55" spans="2:6" x14ac:dyDescent="0.25">
      <c r="B55" s="279" t="s">
        <v>410</v>
      </c>
      <c r="C55" s="280" t="s">
        <v>415</v>
      </c>
      <c r="D55" s="281">
        <v>8</v>
      </c>
      <c r="E55" s="292">
        <v>30</v>
      </c>
      <c r="F55" t="s">
        <v>416</v>
      </c>
    </row>
    <row r="56" spans="2:6" x14ac:dyDescent="0.25">
      <c r="B56" s="279" t="s">
        <v>410</v>
      </c>
      <c r="C56" s="280" t="s">
        <v>417</v>
      </c>
      <c r="D56" s="281">
        <v>8</v>
      </c>
      <c r="E56" s="292">
        <v>21</v>
      </c>
      <c r="F56" t="s">
        <v>416</v>
      </c>
    </row>
    <row r="57" spans="2:6" x14ac:dyDescent="0.25">
      <c r="B57" s="279" t="s">
        <v>410</v>
      </c>
      <c r="C57" s="280" t="s">
        <v>418</v>
      </c>
      <c r="D57" s="281">
        <v>8</v>
      </c>
      <c r="E57" s="292">
        <v>21</v>
      </c>
      <c r="F57" t="s">
        <v>416</v>
      </c>
    </row>
    <row r="58" spans="2:6" x14ac:dyDescent="0.25">
      <c r="B58" s="282" t="s">
        <v>419</v>
      </c>
      <c r="C58" s="283" t="s">
        <v>420</v>
      </c>
      <c r="D58" s="277">
        <v>288</v>
      </c>
      <c r="E58" s="284">
        <v>8</v>
      </c>
    </row>
    <row r="59" spans="2:6" x14ac:dyDescent="0.25">
      <c r="B59" s="282" t="s">
        <v>419</v>
      </c>
      <c r="C59" s="283" t="s">
        <v>421</v>
      </c>
      <c r="D59" s="277">
        <v>288</v>
      </c>
      <c r="E59" s="284">
        <v>8</v>
      </c>
    </row>
    <row r="60" spans="2:6" x14ac:dyDescent="0.25">
      <c r="B60" s="282" t="s">
        <v>419</v>
      </c>
      <c r="C60" s="283" t="s">
        <v>422</v>
      </c>
      <c r="D60" s="277">
        <v>288</v>
      </c>
      <c r="E60" s="284">
        <v>14</v>
      </c>
    </row>
    <row r="61" spans="2:6" x14ac:dyDescent="0.25">
      <c r="B61" s="282" t="s">
        <v>419</v>
      </c>
      <c r="C61" s="283" t="s">
        <v>423</v>
      </c>
      <c r="D61" s="277">
        <v>288</v>
      </c>
      <c r="E61" s="284">
        <v>16</v>
      </c>
    </row>
    <row r="62" spans="2:6" x14ac:dyDescent="0.25">
      <c r="B62" s="282" t="s">
        <v>419</v>
      </c>
      <c r="C62" s="283" t="s">
        <v>424</v>
      </c>
      <c r="D62" s="277">
        <v>288</v>
      </c>
      <c r="E62" s="284">
        <v>8</v>
      </c>
    </row>
    <row r="63" spans="2:6" x14ac:dyDescent="0.25">
      <c r="B63" s="282" t="s">
        <v>419</v>
      </c>
      <c r="C63" s="283" t="s">
        <v>425</v>
      </c>
      <c r="D63" s="277">
        <v>300</v>
      </c>
      <c r="E63" s="284">
        <v>8</v>
      </c>
    </row>
    <row r="64" spans="2:6" x14ac:dyDescent="0.25">
      <c r="B64" s="282" t="s">
        <v>419</v>
      </c>
      <c r="C64" s="283" t="s">
        <v>426</v>
      </c>
      <c r="D64" s="277">
        <v>288</v>
      </c>
      <c r="E64" s="284">
        <v>8</v>
      </c>
    </row>
    <row r="65" spans="2:5" x14ac:dyDescent="0.25">
      <c r="B65" s="285" t="s">
        <v>427</v>
      </c>
      <c r="C65" s="286" t="s">
        <v>428</v>
      </c>
      <c r="D65" s="277">
        <v>100</v>
      </c>
      <c r="E65" s="287">
        <v>20</v>
      </c>
    </row>
    <row r="66" spans="2:5" x14ac:dyDescent="0.25">
      <c r="B66" s="285" t="s">
        <v>427</v>
      </c>
      <c r="C66" s="286" t="s">
        <v>429</v>
      </c>
      <c r="D66" s="277">
        <v>140</v>
      </c>
      <c r="E66" s="287">
        <v>20</v>
      </c>
    </row>
    <row r="67" spans="2:5" x14ac:dyDescent="0.25">
      <c r="B67" s="285" t="s">
        <v>427</v>
      </c>
      <c r="C67" s="286" t="s">
        <v>430</v>
      </c>
      <c r="D67" s="277">
        <v>120</v>
      </c>
      <c r="E67" s="287">
        <v>10</v>
      </c>
    </row>
    <row r="68" spans="2:5" x14ac:dyDescent="0.25">
      <c r="B68" s="285" t="s">
        <v>427</v>
      </c>
      <c r="C68" s="286" t="s">
        <v>431</v>
      </c>
      <c r="D68" s="277">
        <v>96</v>
      </c>
      <c r="E68" s="287">
        <v>5</v>
      </c>
    </row>
    <row r="69" spans="2:5" x14ac:dyDescent="0.25">
      <c r="B69" s="285" t="s">
        <v>427</v>
      </c>
      <c r="C69" s="286" t="s">
        <v>432</v>
      </c>
      <c r="D69" s="277">
        <v>96</v>
      </c>
      <c r="E69" s="287">
        <v>25</v>
      </c>
    </row>
    <row r="70" spans="2:5" x14ac:dyDescent="0.25">
      <c r="B70" s="285" t="s">
        <v>427</v>
      </c>
      <c r="C70" s="286" t="s">
        <v>433</v>
      </c>
      <c r="D70" s="277">
        <v>96</v>
      </c>
      <c r="E70" s="287">
        <v>25</v>
      </c>
    </row>
    <row r="71" spans="2:5" x14ac:dyDescent="0.25">
      <c r="B71" s="285" t="s">
        <v>427</v>
      </c>
      <c r="C71" s="286" t="s">
        <v>434</v>
      </c>
      <c r="D71" s="277">
        <v>96</v>
      </c>
      <c r="E71" s="287">
        <v>12</v>
      </c>
    </row>
    <row r="72" spans="2:5" x14ac:dyDescent="0.25">
      <c r="B72" s="285" t="s">
        <v>427</v>
      </c>
      <c r="C72" s="286" t="s">
        <v>435</v>
      </c>
      <c r="D72" s="277">
        <v>120</v>
      </c>
      <c r="E72" s="287">
        <v>27</v>
      </c>
    </row>
    <row r="73" spans="2:5" x14ac:dyDescent="0.25">
      <c r="B73" s="285" t="s">
        <v>427</v>
      </c>
      <c r="C73" s="286" t="s">
        <v>436</v>
      </c>
      <c r="D73" s="277">
        <v>40</v>
      </c>
      <c r="E73" s="287">
        <v>66</v>
      </c>
    </row>
    <row r="74" spans="2:5" x14ac:dyDescent="0.25">
      <c r="B74" s="285" t="s">
        <v>427</v>
      </c>
      <c r="C74" s="286" t="s">
        <v>437</v>
      </c>
      <c r="D74" s="277">
        <v>96</v>
      </c>
      <c r="E74" s="287">
        <v>10</v>
      </c>
    </row>
    <row r="75" spans="2:5" x14ac:dyDescent="0.25">
      <c r="B75" s="285" t="s">
        <v>427</v>
      </c>
      <c r="C75" s="286" t="s">
        <v>438</v>
      </c>
      <c r="D75" s="277">
        <v>144</v>
      </c>
      <c r="E75" s="287">
        <v>12</v>
      </c>
    </row>
    <row r="76" spans="2:5" x14ac:dyDescent="0.25">
      <c r="B76" s="285" t="s">
        <v>439</v>
      </c>
      <c r="C76" s="286" t="s">
        <v>440</v>
      </c>
      <c r="D76" s="277">
        <v>48</v>
      </c>
      <c r="E76" s="287">
        <v>16</v>
      </c>
    </row>
    <row r="77" spans="2:5" x14ac:dyDescent="0.25">
      <c r="B77" s="285" t="s">
        <v>439</v>
      </c>
      <c r="C77" s="286" t="s">
        <v>441</v>
      </c>
      <c r="D77" s="277">
        <v>48</v>
      </c>
      <c r="E77" s="287">
        <v>16</v>
      </c>
    </row>
    <row r="78" spans="2:5" x14ac:dyDescent="0.25">
      <c r="B78" s="288" t="s">
        <v>439</v>
      </c>
      <c r="C78" s="289" t="s">
        <v>442</v>
      </c>
      <c r="D78" s="277">
        <v>48</v>
      </c>
      <c r="E78" s="290">
        <v>16</v>
      </c>
    </row>
    <row r="79" spans="2:5" x14ac:dyDescent="0.25">
      <c r="B79" s="288" t="s">
        <v>439</v>
      </c>
      <c r="C79" s="289" t="s">
        <v>443</v>
      </c>
      <c r="D79" s="277">
        <v>48</v>
      </c>
      <c r="E79" s="290">
        <v>20</v>
      </c>
    </row>
    <row r="80" spans="2:5" x14ac:dyDescent="0.25">
      <c r="B80" s="288" t="s">
        <v>439</v>
      </c>
      <c r="C80" s="289" t="s">
        <v>444</v>
      </c>
      <c r="D80" s="277">
        <v>48</v>
      </c>
      <c r="E80" s="290">
        <v>7</v>
      </c>
    </row>
    <row r="81" spans="2:5" x14ac:dyDescent="0.25">
      <c r="B81" s="288" t="s">
        <v>439</v>
      </c>
      <c r="C81" s="289" t="s">
        <v>445</v>
      </c>
      <c r="D81" s="277">
        <v>48</v>
      </c>
      <c r="E81" s="290">
        <v>7</v>
      </c>
    </row>
    <row r="82" spans="2:5" x14ac:dyDescent="0.25">
      <c r="B82" s="288" t="s">
        <v>439</v>
      </c>
      <c r="C82" s="289" t="s">
        <v>446</v>
      </c>
      <c r="D82" s="277">
        <v>48</v>
      </c>
      <c r="E82" s="290">
        <v>18</v>
      </c>
    </row>
    <row r="83" spans="2:5" x14ac:dyDescent="0.25">
      <c r="B83" s="288" t="s">
        <v>439</v>
      </c>
      <c r="C83" s="289" t="s">
        <v>447</v>
      </c>
      <c r="D83" s="277">
        <v>48</v>
      </c>
      <c r="E83" s="290">
        <v>7</v>
      </c>
    </row>
    <row r="84" spans="2:5" x14ac:dyDescent="0.25">
      <c r="B84" s="288" t="s">
        <v>439</v>
      </c>
      <c r="C84" s="289" t="s">
        <v>448</v>
      </c>
      <c r="D84" s="277">
        <v>48</v>
      </c>
      <c r="E84" s="290">
        <v>7</v>
      </c>
    </row>
    <row r="85" spans="2:5" x14ac:dyDescent="0.25">
      <c r="B85" s="288" t="s">
        <v>439</v>
      </c>
      <c r="C85" s="289" t="s">
        <v>449</v>
      </c>
      <c r="D85" s="277">
        <v>48</v>
      </c>
      <c r="E85" s="290">
        <v>6</v>
      </c>
    </row>
    <row r="86" spans="2:5" x14ac:dyDescent="0.25">
      <c r="B86" s="288" t="s">
        <v>439</v>
      </c>
      <c r="C86" s="289" t="s">
        <v>450</v>
      </c>
      <c r="D86" s="277">
        <v>48</v>
      </c>
      <c r="E86" s="290">
        <v>20</v>
      </c>
    </row>
    <row r="87" spans="2:5" x14ac:dyDescent="0.25">
      <c r="B87" s="288" t="s">
        <v>439</v>
      </c>
      <c r="C87" s="289" t="s">
        <v>451</v>
      </c>
      <c r="D87" s="277">
        <v>48</v>
      </c>
      <c r="E87" s="290">
        <v>18</v>
      </c>
    </row>
    <row r="88" spans="2:5" x14ac:dyDescent="0.25">
      <c r="B88" s="288" t="s">
        <v>439</v>
      </c>
      <c r="C88" s="289" t="s">
        <v>452</v>
      </c>
      <c r="D88" s="277">
        <v>48</v>
      </c>
      <c r="E88" s="290">
        <v>16</v>
      </c>
    </row>
    <row r="89" spans="2:5" x14ac:dyDescent="0.25">
      <c r="B89" s="288" t="s">
        <v>439</v>
      </c>
      <c r="C89" s="289" t="s">
        <v>453</v>
      </c>
      <c r="D89" s="277">
        <v>48</v>
      </c>
      <c r="E89" s="290">
        <v>16</v>
      </c>
    </row>
    <row r="90" spans="2:5" x14ac:dyDescent="0.25">
      <c r="B90" s="288" t="s">
        <v>439</v>
      </c>
      <c r="C90" s="289" t="s">
        <v>454</v>
      </c>
      <c r="D90" s="277">
        <v>48</v>
      </c>
      <c r="E90" s="290">
        <v>18</v>
      </c>
    </row>
    <row r="91" spans="2:5" x14ac:dyDescent="0.25">
      <c r="B91" s="288" t="s">
        <v>439</v>
      </c>
      <c r="C91" s="289" t="s">
        <v>455</v>
      </c>
      <c r="D91" s="277">
        <v>100</v>
      </c>
      <c r="E91" s="291">
        <v>17</v>
      </c>
    </row>
    <row r="92" spans="2:5" x14ac:dyDescent="0.25">
      <c r="B92" s="288" t="s">
        <v>439</v>
      </c>
      <c r="C92" s="289" t="s">
        <v>456</v>
      </c>
      <c r="D92" s="277">
        <v>48</v>
      </c>
      <c r="E92" s="290">
        <v>18</v>
      </c>
    </row>
    <row r="93" spans="2:5" x14ac:dyDescent="0.25">
      <c r="B93" s="288" t="s">
        <v>439</v>
      </c>
      <c r="C93" s="289" t="s">
        <v>457</v>
      </c>
      <c r="D93" s="277">
        <v>48</v>
      </c>
      <c r="E93" s="290">
        <v>15</v>
      </c>
    </row>
    <row r="94" spans="2:5" x14ac:dyDescent="0.25">
      <c r="B94" s="288" t="s">
        <v>439</v>
      </c>
      <c r="C94" s="289" t="s">
        <v>458</v>
      </c>
      <c r="D94" s="277">
        <v>48</v>
      </c>
      <c r="E94" s="290">
        <v>18</v>
      </c>
    </row>
    <row r="95" spans="2:5" x14ac:dyDescent="0.25">
      <c r="B95" s="288" t="s">
        <v>439</v>
      </c>
      <c r="C95" s="289" t="s">
        <v>459</v>
      </c>
      <c r="D95" s="277">
        <v>48</v>
      </c>
      <c r="E95" s="290">
        <v>16</v>
      </c>
    </row>
    <row r="96" spans="2:5" x14ac:dyDescent="0.25">
      <c r="B96" s="288" t="s">
        <v>439</v>
      </c>
      <c r="C96" s="289" t="s">
        <v>460</v>
      </c>
      <c r="D96" s="277">
        <v>48</v>
      </c>
      <c r="E96" s="290">
        <v>18</v>
      </c>
    </row>
    <row r="97" spans="2:5" x14ac:dyDescent="0.25">
      <c r="B97" s="288" t="s">
        <v>439</v>
      </c>
      <c r="C97" s="289" t="s">
        <v>461</v>
      </c>
      <c r="D97" s="277">
        <v>48</v>
      </c>
      <c r="E97" s="290">
        <v>16</v>
      </c>
    </row>
    <row r="98" spans="2:5" x14ac:dyDescent="0.25">
      <c r="B98" s="288" t="s">
        <v>439</v>
      </c>
      <c r="C98" s="289" t="s">
        <v>462</v>
      </c>
      <c r="D98" s="277">
        <v>48</v>
      </c>
      <c r="E98" s="290">
        <v>19</v>
      </c>
    </row>
    <row r="99" spans="2:5" x14ac:dyDescent="0.25">
      <c r="B99" s="288" t="s">
        <v>439</v>
      </c>
      <c r="C99" s="289" t="s">
        <v>463</v>
      </c>
      <c r="D99" s="277">
        <v>96</v>
      </c>
      <c r="E99" s="291">
        <v>17</v>
      </c>
    </row>
    <row r="100" spans="2:5" x14ac:dyDescent="0.25">
      <c r="B100" s="288" t="s">
        <v>439</v>
      </c>
      <c r="C100" s="289" t="s">
        <v>464</v>
      </c>
      <c r="D100" s="277">
        <v>48</v>
      </c>
      <c r="E100" s="290">
        <v>13</v>
      </c>
    </row>
    <row r="101" spans="2:5" x14ac:dyDescent="0.25">
      <c r="B101" s="288" t="s">
        <v>439</v>
      </c>
      <c r="C101" s="289" t="s">
        <v>465</v>
      </c>
      <c r="D101" s="277">
        <v>48</v>
      </c>
      <c r="E101" s="290">
        <v>21</v>
      </c>
    </row>
  </sheetData>
  <mergeCells count="1">
    <mergeCell ref="B35:G35"/>
  </mergeCells>
  <phoneticPr fontId="17"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8"/>
  <sheetViews>
    <sheetView topLeftCell="E47" zoomScale="130" zoomScaleNormal="130" workbookViewId="0">
      <selection activeCell="F11" sqref="F11"/>
    </sheetView>
  </sheetViews>
  <sheetFormatPr baseColWidth="10" defaultColWidth="11.42578125" defaultRowHeight="15" x14ac:dyDescent="0.25"/>
  <cols>
    <col min="2" max="2" width="6.5703125" bestFit="1" customWidth="1"/>
    <col min="5" max="5" width="14.85546875" customWidth="1"/>
    <col min="6" max="6" width="20.85546875" style="196" customWidth="1"/>
    <col min="7" max="7" width="11.42578125" style="196"/>
    <col min="8" max="8" width="51.42578125" style="196" customWidth="1"/>
  </cols>
  <sheetData>
    <row r="1" spans="1:16" x14ac:dyDescent="0.25">
      <c r="C1">
        <v>2024</v>
      </c>
      <c r="D1">
        <v>5000</v>
      </c>
      <c r="E1" t="s">
        <v>466</v>
      </c>
      <c r="F1" s="228"/>
      <c r="G1" s="228"/>
      <c r="H1" s="228"/>
    </row>
    <row r="2" spans="1:16" x14ac:dyDescent="0.25">
      <c r="D2">
        <v>3900</v>
      </c>
      <c r="E2" t="s">
        <v>467</v>
      </c>
      <c r="F2" s="229">
        <f>D1-D2</f>
        <v>1100</v>
      </c>
      <c r="G2" s="229"/>
      <c r="H2" s="229"/>
    </row>
    <row r="3" spans="1:16" ht="15.75" thickBot="1" x14ac:dyDescent="0.3">
      <c r="F3" s="230"/>
      <c r="G3" s="230"/>
      <c r="H3" s="230"/>
    </row>
    <row r="4" spans="1:16" x14ac:dyDescent="0.25">
      <c r="C4" s="202">
        <v>15</v>
      </c>
      <c r="D4" s="202">
        <v>26</v>
      </c>
      <c r="F4" s="229"/>
      <c r="G4" s="229"/>
      <c r="H4" s="229"/>
    </row>
    <row r="5" spans="1:16" ht="25.5" x14ac:dyDescent="0.25">
      <c r="A5" s="432"/>
      <c r="B5" s="433"/>
      <c r="C5" s="231" t="s">
        <v>468</v>
      </c>
      <c r="D5" s="231" t="s">
        <v>469</v>
      </c>
      <c r="E5" s="196"/>
      <c r="F5" s="232" t="s">
        <v>470</v>
      </c>
      <c r="G5" s="233" t="s">
        <v>471</v>
      </c>
      <c r="H5" s="233" t="s">
        <v>472</v>
      </c>
    </row>
    <row r="6" spans="1:16" x14ac:dyDescent="0.25">
      <c r="A6" s="202" t="s">
        <v>473</v>
      </c>
      <c r="B6" s="202">
        <v>21</v>
      </c>
      <c r="C6" s="231">
        <f>B6*C4</f>
        <v>315</v>
      </c>
      <c r="D6" s="231">
        <f>B6*D4</f>
        <v>546</v>
      </c>
      <c r="E6" s="196"/>
      <c r="F6" s="234" t="s">
        <v>474</v>
      </c>
      <c r="G6" s="235"/>
      <c r="H6" s="235"/>
    </row>
    <row r="7" spans="1:16" x14ac:dyDescent="0.25">
      <c r="C7" s="196"/>
      <c r="D7" s="196"/>
      <c r="E7" s="196"/>
      <c r="F7" s="234"/>
      <c r="G7" s="235" t="s">
        <v>467</v>
      </c>
      <c r="H7" s="236" t="s">
        <v>475</v>
      </c>
      <c r="I7" s="237">
        <v>48</v>
      </c>
      <c r="J7">
        <f>I7*21</f>
        <v>1008</v>
      </c>
    </row>
    <row r="8" spans="1:16" x14ac:dyDescent="0.25">
      <c r="C8" s="238" t="s">
        <v>476</v>
      </c>
      <c r="D8" s="238">
        <v>4</v>
      </c>
      <c r="E8" s="196">
        <f>B6/D8</f>
        <v>5.25</v>
      </c>
      <c r="F8" s="234"/>
      <c r="G8" s="235" t="s">
        <v>466</v>
      </c>
      <c r="H8" s="239" t="s">
        <v>477</v>
      </c>
      <c r="I8" s="240">
        <v>48</v>
      </c>
      <c r="J8">
        <f>I8*21</f>
        <v>1008</v>
      </c>
      <c r="L8" t="s">
        <v>478</v>
      </c>
    </row>
    <row r="9" spans="1:16" x14ac:dyDescent="0.25">
      <c r="C9" s="238" t="s">
        <v>479</v>
      </c>
      <c r="D9" s="238">
        <v>10.5</v>
      </c>
      <c r="E9" s="196"/>
      <c r="F9" s="234"/>
      <c r="G9" s="235" t="s">
        <v>480</v>
      </c>
      <c r="H9" s="241" t="s">
        <v>481</v>
      </c>
      <c r="I9" s="237">
        <v>48</v>
      </c>
      <c r="J9" t="s">
        <v>482</v>
      </c>
    </row>
    <row r="10" spans="1:16" x14ac:dyDescent="0.25">
      <c r="C10" s="196"/>
      <c r="D10" s="196"/>
      <c r="E10" s="196"/>
      <c r="F10" s="234"/>
      <c r="G10" s="235" t="s">
        <v>480</v>
      </c>
      <c r="H10" s="241" t="s">
        <v>483</v>
      </c>
      <c r="I10" s="237">
        <v>24</v>
      </c>
      <c r="K10" t="s">
        <v>484</v>
      </c>
      <c r="M10" t="s">
        <v>485</v>
      </c>
      <c r="N10" t="s">
        <v>486</v>
      </c>
    </row>
    <row r="11" spans="1:16" x14ac:dyDescent="0.25">
      <c r="C11" s="196"/>
      <c r="D11" s="196">
        <f>B6*I11</f>
        <v>1008</v>
      </c>
      <c r="E11" s="196" t="s">
        <v>487</v>
      </c>
      <c r="F11" s="242" t="s">
        <v>488</v>
      </c>
      <c r="G11" s="434" t="s">
        <v>489</v>
      </c>
      <c r="H11" s="434"/>
      <c r="I11" s="243">
        <v>48</v>
      </c>
      <c r="K11">
        <f>I7+I8+I9+I10</f>
        <v>168</v>
      </c>
      <c r="L11">
        <f>K11*5</f>
        <v>840</v>
      </c>
      <c r="M11">
        <f>160*10.5</f>
        <v>1680</v>
      </c>
      <c r="N11">
        <f>M11-L11</f>
        <v>840</v>
      </c>
      <c r="O11">
        <f>N11/96</f>
        <v>8.75</v>
      </c>
      <c r="P11">
        <f>O11*4</f>
        <v>35</v>
      </c>
    </row>
    <row r="12" spans="1:16" x14ac:dyDescent="0.25">
      <c r="F12" s="244" t="s">
        <v>490</v>
      </c>
      <c r="G12" s="244">
        <v>1</v>
      </c>
      <c r="H12" s="244" t="s">
        <v>491</v>
      </c>
    </row>
    <row r="13" spans="1:16" x14ac:dyDescent="0.25">
      <c r="F13" s="244" t="s">
        <v>492</v>
      </c>
      <c r="G13" s="244">
        <v>1</v>
      </c>
      <c r="H13" s="245" t="s">
        <v>83</v>
      </c>
      <c r="J13" t="s">
        <v>493</v>
      </c>
    </row>
    <row r="14" spans="1:16" x14ac:dyDescent="0.25">
      <c r="F14" s="244"/>
      <c r="G14" s="244"/>
      <c r="H14" s="244"/>
    </row>
    <row r="15" spans="1:16" x14ac:dyDescent="0.25">
      <c r="C15" s="202">
        <v>15</v>
      </c>
      <c r="D15" s="202">
        <v>26</v>
      </c>
      <c r="F15" s="244"/>
      <c r="G15" s="244"/>
      <c r="H15" s="244"/>
    </row>
    <row r="16" spans="1:16" x14ac:dyDescent="0.25">
      <c r="A16" t="s">
        <v>473</v>
      </c>
      <c r="B16">
        <v>70</v>
      </c>
      <c r="C16" s="231" t="s">
        <v>468</v>
      </c>
      <c r="D16" s="231" t="s">
        <v>469</v>
      </c>
      <c r="F16" s="246" t="s">
        <v>494</v>
      </c>
      <c r="J16" t="s">
        <v>495</v>
      </c>
      <c r="K16" t="s">
        <v>496</v>
      </c>
      <c r="L16" t="s">
        <v>45</v>
      </c>
    </row>
    <row r="17" spans="1:14" x14ac:dyDescent="0.25">
      <c r="C17" s="231">
        <f>B16*C15</f>
        <v>1050</v>
      </c>
      <c r="D17" s="231">
        <f>B16*D15</f>
        <v>1820</v>
      </c>
      <c r="F17" s="196" t="s">
        <v>497</v>
      </c>
      <c r="G17" s="196">
        <v>1</v>
      </c>
      <c r="H17" s="196" t="s">
        <v>498</v>
      </c>
      <c r="J17">
        <v>1</v>
      </c>
      <c r="K17">
        <v>8</v>
      </c>
      <c r="L17">
        <v>192</v>
      </c>
      <c r="M17">
        <f>L17*K17</f>
        <v>1536</v>
      </c>
      <c r="N17">
        <f>M17/160</f>
        <v>9.6</v>
      </c>
    </row>
    <row r="18" spans="1:14" x14ac:dyDescent="0.25">
      <c r="F18" s="196" t="s">
        <v>499</v>
      </c>
      <c r="G18" s="196">
        <v>2</v>
      </c>
      <c r="H18" s="196" t="s">
        <v>322</v>
      </c>
      <c r="J18">
        <v>1</v>
      </c>
      <c r="K18">
        <v>8</v>
      </c>
    </row>
    <row r="19" spans="1:14" x14ac:dyDescent="0.25">
      <c r="F19" s="196" t="s">
        <v>500</v>
      </c>
      <c r="G19" s="196">
        <v>1</v>
      </c>
      <c r="H19" s="196" t="s">
        <v>321</v>
      </c>
      <c r="J19">
        <v>2</v>
      </c>
      <c r="K19">
        <v>16</v>
      </c>
    </row>
    <row r="20" spans="1:14" x14ac:dyDescent="0.25">
      <c r="F20" s="244" t="s">
        <v>501</v>
      </c>
      <c r="G20" s="244">
        <v>1</v>
      </c>
      <c r="H20" s="245" t="s">
        <v>502</v>
      </c>
      <c r="J20">
        <v>1</v>
      </c>
      <c r="K20">
        <v>8</v>
      </c>
      <c r="L20">
        <f>260-96</f>
        <v>164</v>
      </c>
      <c r="M20">
        <f>L20*K20</f>
        <v>1312</v>
      </c>
      <c r="N20" s="247">
        <f>M20/160</f>
        <v>8.1999999999999993</v>
      </c>
    </row>
    <row r="21" spans="1:14" x14ac:dyDescent="0.25">
      <c r="F21" s="196" t="s">
        <v>503</v>
      </c>
      <c r="G21" s="196">
        <v>5</v>
      </c>
      <c r="H21" s="196" t="s">
        <v>504</v>
      </c>
      <c r="J21">
        <v>1</v>
      </c>
      <c r="K21">
        <v>8</v>
      </c>
    </row>
    <row r="22" spans="1:14" x14ac:dyDescent="0.25">
      <c r="F22" s="196" t="s">
        <v>505</v>
      </c>
      <c r="G22" s="196">
        <v>2</v>
      </c>
      <c r="H22" s="196" t="s">
        <v>323</v>
      </c>
      <c r="J22">
        <v>1</v>
      </c>
      <c r="K22">
        <v>8</v>
      </c>
    </row>
    <row r="23" spans="1:14" x14ac:dyDescent="0.25">
      <c r="F23" s="196" t="s">
        <v>506</v>
      </c>
      <c r="G23" s="196">
        <v>2</v>
      </c>
      <c r="H23" s="248" t="s">
        <v>324</v>
      </c>
      <c r="J23">
        <v>2</v>
      </c>
      <c r="K23" s="198">
        <v>14</v>
      </c>
    </row>
    <row r="24" spans="1:14" x14ac:dyDescent="0.25">
      <c r="H24" s="249" t="s">
        <v>45</v>
      </c>
      <c r="I24" s="250" t="s">
        <v>476</v>
      </c>
      <c r="J24" s="238">
        <f>SUM(J17:J23)</f>
        <v>9</v>
      </c>
      <c r="K24" s="247">
        <f>SUM(K17:K23)</f>
        <v>70</v>
      </c>
    </row>
    <row r="25" spans="1:14" x14ac:dyDescent="0.25">
      <c r="G25" s="244">
        <v>10.5</v>
      </c>
      <c r="H25" s="251" t="s">
        <v>507</v>
      </c>
      <c r="I25" s="250" t="s">
        <v>479</v>
      </c>
      <c r="J25" s="238" t="s">
        <v>508</v>
      </c>
    </row>
    <row r="26" spans="1:14" x14ac:dyDescent="0.25">
      <c r="F26" s="244"/>
      <c r="G26" s="244"/>
      <c r="H26" s="244"/>
      <c r="I26" s="250"/>
      <c r="J26" s="238"/>
      <c r="K26" t="s">
        <v>509</v>
      </c>
    </row>
    <row r="27" spans="1:14" x14ac:dyDescent="0.25">
      <c r="F27" s="244"/>
      <c r="G27" s="244"/>
      <c r="H27" s="249" t="s">
        <v>387</v>
      </c>
      <c r="I27" s="250" t="s">
        <v>476</v>
      </c>
      <c r="J27" s="238">
        <v>5</v>
      </c>
      <c r="K27">
        <v>14</v>
      </c>
      <c r="L27">
        <f>K27*J27</f>
        <v>70</v>
      </c>
    </row>
    <row r="28" spans="1:14" x14ac:dyDescent="0.25">
      <c r="F28" s="244"/>
      <c r="G28" s="244"/>
      <c r="H28" s="244" t="s">
        <v>83</v>
      </c>
      <c r="I28" s="250" t="s">
        <v>479</v>
      </c>
      <c r="J28" s="238" t="s">
        <v>510</v>
      </c>
    </row>
    <row r="29" spans="1:14" x14ac:dyDescent="0.25">
      <c r="F29" s="244"/>
      <c r="G29" s="244">
        <v>10.5</v>
      </c>
      <c r="H29" s="252" t="s">
        <v>507</v>
      </c>
      <c r="I29" s="238"/>
      <c r="J29" s="238"/>
    </row>
    <row r="30" spans="1:14" x14ac:dyDescent="0.25">
      <c r="F30" s="244"/>
      <c r="G30" s="244">
        <f>14</f>
        <v>14</v>
      </c>
      <c r="H30" s="244"/>
    </row>
    <row r="31" spans="1:14" x14ac:dyDescent="0.25">
      <c r="C31" s="202">
        <v>15</v>
      </c>
      <c r="D31" s="202">
        <v>26</v>
      </c>
    </row>
    <row r="32" spans="1:14" x14ac:dyDescent="0.25">
      <c r="A32" t="s">
        <v>473</v>
      </c>
      <c r="B32">
        <v>232</v>
      </c>
      <c r="C32" s="231" t="s">
        <v>468</v>
      </c>
      <c r="D32" s="231" t="s">
        <v>469</v>
      </c>
      <c r="F32" s="246" t="s">
        <v>388</v>
      </c>
    </row>
    <row r="33" spans="2:9" x14ac:dyDescent="0.25">
      <c r="C33" s="253">
        <f>B32*C31</f>
        <v>3480</v>
      </c>
      <c r="D33" s="231">
        <f>B32*D31</f>
        <v>6032</v>
      </c>
      <c r="F33" s="196" t="s">
        <v>511</v>
      </c>
      <c r="G33" s="196">
        <v>1</v>
      </c>
      <c r="H33" s="254" t="s">
        <v>512</v>
      </c>
    </row>
    <row r="34" spans="2:9" x14ac:dyDescent="0.25">
      <c r="F34" s="196" t="s">
        <v>513</v>
      </c>
      <c r="G34" s="196">
        <v>1</v>
      </c>
      <c r="H34" s="196" t="s">
        <v>514</v>
      </c>
    </row>
    <row r="35" spans="2:9" x14ac:dyDescent="0.25">
      <c r="C35">
        <v>55</v>
      </c>
      <c r="D35">
        <f>D31*C35</f>
        <v>1430</v>
      </c>
      <c r="F35" s="196" t="s">
        <v>515</v>
      </c>
      <c r="G35" s="196">
        <v>1</v>
      </c>
      <c r="H35" s="196" t="s">
        <v>516</v>
      </c>
    </row>
    <row r="36" spans="2:9" x14ac:dyDescent="0.25">
      <c r="F36" s="196" t="s">
        <v>517</v>
      </c>
      <c r="G36" s="196">
        <v>4</v>
      </c>
      <c r="H36" s="249" t="s">
        <v>333</v>
      </c>
    </row>
    <row r="37" spans="2:9" x14ac:dyDescent="0.25">
      <c r="C37" s="184">
        <v>0.5</v>
      </c>
      <c r="D37" t="s">
        <v>467</v>
      </c>
      <c r="F37" s="196" t="s">
        <v>518</v>
      </c>
      <c r="G37" s="196">
        <v>1</v>
      </c>
      <c r="H37" s="196" t="s">
        <v>519</v>
      </c>
    </row>
    <row r="38" spans="2:9" x14ac:dyDescent="0.25">
      <c r="D38" t="s">
        <v>520</v>
      </c>
      <c r="E38" t="s">
        <v>521</v>
      </c>
      <c r="F38" s="196" t="s">
        <v>522</v>
      </c>
      <c r="G38" s="196">
        <v>1</v>
      </c>
      <c r="H38" s="196" t="s">
        <v>523</v>
      </c>
    </row>
    <row r="39" spans="2:9" x14ac:dyDescent="0.25">
      <c r="B39">
        <f>B32*96</f>
        <v>22272</v>
      </c>
      <c r="C39">
        <f>1600</f>
        <v>1600</v>
      </c>
      <c r="D39">
        <f>B39/C39</f>
        <v>13.92</v>
      </c>
    </row>
    <row r="40" spans="2:9" x14ac:dyDescent="0.25">
      <c r="F40" s="196" t="s">
        <v>524</v>
      </c>
      <c r="G40" s="196" t="s">
        <v>524</v>
      </c>
      <c r="H40" s="196" t="s">
        <v>334</v>
      </c>
    </row>
    <row r="43" spans="2:9" x14ac:dyDescent="0.25">
      <c r="F43" s="244" t="s">
        <v>525</v>
      </c>
      <c r="G43" s="244">
        <v>1</v>
      </c>
      <c r="H43" s="244" t="s">
        <v>526</v>
      </c>
    </row>
    <row r="44" spans="2:9" x14ac:dyDescent="0.25">
      <c r="B44" t="s">
        <v>527</v>
      </c>
      <c r="C44">
        <f>33*2</f>
        <v>66</v>
      </c>
      <c r="D44">
        <f>C39/E44</f>
        <v>16.666666666666668</v>
      </c>
      <c r="E44" s="255">
        <v>96</v>
      </c>
      <c r="F44" s="256" t="s">
        <v>528</v>
      </c>
      <c r="G44" s="256">
        <v>1</v>
      </c>
      <c r="H44" s="256" t="s">
        <v>529</v>
      </c>
      <c r="I44">
        <v>2</v>
      </c>
    </row>
    <row r="45" spans="2:9" x14ac:dyDescent="0.25">
      <c r="B45" t="s">
        <v>494</v>
      </c>
      <c r="C45">
        <v>14</v>
      </c>
      <c r="D45">
        <v>16</v>
      </c>
      <c r="E45" s="255">
        <v>100</v>
      </c>
      <c r="F45" s="255" t="s">
        <v>530</v>
      </c>
      <c r="G45" s="257">
        <v>1</v>
      </c>
      <c r="H45" s="257" t="s">
        <v>325</v>
      </c>
      <c r="I45">
        <v>2</v>
      </c>
    </row>
    <row r="46" spans="2:9" x14ac:dyDescent="0.25">
      <c r="B46" t="s">
        <v>474</v>
      </c>
      <c r="C46">
        <v>36</v>
      </c>
      <c r="E46" s="255"/>
      <c r="F46" s="255"/>
      <c r="G46" s="257"/>
      <c r="H46" s="257"/>
    </row>
    <row r="47" spans="2:9" x14ac:dyDescent="0.25">
      <c r="C47">
        <f>SUM(C44:C46)</f>
        <v>116</v>
      </c>
    </row>
    <row r="48" spans="2:9" x14ac:dyDescent="0.25">
      <c r="C48" s="255">
        <f>B32-C47</f>
        <v>116</v>
      </c>
      <c r="D48">
        <f>C48*96</f>
        <v>11136</v>
      </c>
      <c r="E48">
        <f>D48/C39</f>
        <v>6.96</v>
      </c>
      <c r="F48" s="196" t="s">
        <v>531</v>
      </c>
    </row>
    <row r="49" spans="1:10" x14ac:dyDescent="0.25">
      <c r="F49" s="196" t="s">
        <v>522</v>
      </c>
      <c r="G49" s="196">
        <v>1</v>
      </c>
      <c r="H49" s="196" t="s">
        <v>523</v>
      </c>
      <c r="I49">
        <v>1</v>
      </c>
    </row>
    <row r="50" spans="1:10" x14ac:dyDescent="0.25">
      <c r="F50" s="196" t="s">
        <v>513</v>
      </c>
      <c r="G50" s="196">
        <v>1</v>
      </c>
      <c r="H50" s="196" t="s">
        <v>514</v>
      </c>
      <c r="I50">
        <v>2</v>
      </c>
    </row>
    <row r="52" spans="1:10" x14ac:dyDescent="0.25">
      <c r="C52" s="202">
        <v>15</v>
      </c>
      <c r="D52" s="202">
        <v>26</v>
      </c>
    </row>
    <row r="53" spans="1:10" x14ac:dyDescent="0.25">
      <c r="A53" t="s">
        <v>473</v>
      </c>
      <c r="B53">
        <v>516</v>
      </c>
      <c r="C53" s="231" t="s">
        <v>468</v>
      </c>
      <c r="D53" s="231" t="s">
        <v>469</v>
      </c>
      <c r="F53" s="246" t="s">
        <v>379</v>
      </c>
    </row>
    <row r="54" spans="1:10" x14ac:dyDescent="0.25">
      <c r="A54" t="s">
        <v>532</v>
      </c>
      <c r="C54" s="231"/>
      <c r="D54" s="231"/>
      <c r="H54" s="196" t="s">
        <v>533</v>
      </c>
    </row>
    <row r="55" spans="1:10" x14ac:dyDescent="0.25">
      <c r="H55" s="196" t="s">
        <v>534</v>
      </c>
      <c r="I55" t="s">
        <v>535</v>
      </c>
      <c r="J55" t="s">
        <v>536</v>
      </c>
    </row>
    <row r="56" spans="1:10" x14ac:dyDescent="0.25">
      <c r="B56">
        <v>48</v>
      </c>
      <c r="H56" s="196" t="s">
        <v>537</v>
      </c>
    </row>
    <row r="57" spans="1:10" x14ac:dyDescent="0.25">
      <c r="H57" s="196" t="s">
        <v>538</v>
      </c>
    </row>
    <row r="58" spans="1:10" x14ac:dyDescent="0.25">
      <c r="H58" s="196" t="s">
        <v>539</v>
      </c>
    </row>
  </sheetData>
  <mergeCells count="2">
    <mergeCell ref="A5:B5"/>
    <mergeCell ref="G11:H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J21"/>
  <sheetViews>
    <sheetView topLeftCell="A4" workbookViewId="0">
      <selection activeCell="F21" sqref="F21"/>
    </sheetView>
  </sheetViews>
  <sheetFormatPr baseColWidth="10" defaultColWidth="11.42578125" defaultRowHeight="15" x14ac:dyDescent="0.25"/>
  <cols>
    <col min="2" max="2" width="53" style="211" customWidth="1"/>
    <col min="3" max="3" width="24.5703125" customWidth="1"/>
    <col min="6" max="6" width="14.140625" bestFit="1" customWidth="1"/>
    <col min="7" max="7" width="13.5703125" customWidth="1"/>
  </cols>
  <sheetData>
    <row r="2" spans="2:10" x14ac:dyDescent="0.25">
      <c r="B2"/>
      <c r="I2" t="s">
        <v>45</v>
      </c>
      <c r="J2" t="s">
        <v>387</v>
      </c>
    </row>
    <row r="3" spans="2:10" x14ac:dyDescent="0.25">
      <c r="H3">
        <v>288</v>
      </c>
      <c r="I3">
        <f>H3-96</f>
        <v>192</v>
      </c>
      <c r="J3">
        <f>96</f>
        <v>96</v>
      </c>
    </row>
    <row r="4" spans="2:10" ht="18.75" x14ac:dyDescent="0.25">
      <c r="B4" s="216" t="s">
        <v>540</v>
      </c>
      <c r="C4" s="216" t="s">
        <v>541</v>
      </c>
      <c r="D4" t="s">
        <v>383</v>
      </c>
    </row>
    <row r="5" spans="2:10" ht="30" x14ac:dyDescent="0.25">
      <c r="B5" s="212" t="s">
        <v>542</v>
      </c>
      <c r="C5" s="210">
        <v>8</v>
      </c>
      <c r="D5">
        <v>192</v>
      </c>
      <c r="E5">
        <f>D5*C5</f>
        <v>1536</v>
      </c>
      <c r="F5">
        <v>1600</v>
      </c>
    </row>
    <row r="6" spans="2:10" ht="30" x14ac:dyDescent="0.25">
      <c r="B6" s="212" t="s">
        <v>543</v>
      </c>
      <c r="C6" s="210">
        <v>8</v>
      </c>
    </row>
    <row r="7" spans="2:10" ht="30" x14ac:dyDescent="0.25">
      <c r="B7" s="213" t="s">
        <v>544</v>
      </c>
      <c r="C7" s="210">
        <v>16</v>
      </c>
    </row>
    <row r="8" spans="2:10" ht="30" x14ac:dyDescent="0.25">
      <c r="B8" s="212" t="s">
        <v>545</v>
      </c>
      <c r="C8" s="210">
        <v>8</v>
      </c>
    </row>
    <row r="9" spans="2:10" x14ac:dyDescent="0.25">
      <c r="B9"/>
    </row>
    <row r="10" spans="2:10" ht="30" x14ac:dyDescent="0.25">
      <c r="B10" s="212" t="s">
        <v>546</v>
      </c>
      <c r="C10" s="210">
        <v>16</v>
      </c>
    </row>
    <row r="11" spans="2:10" x14ac:dyDescent="0.25">
      <c r="B11"/>
    </row>
    <row r="12" spans="2:10" ht="45" x14ac:dyDescent="0.25">
      <c r="B12" s="212" t="s">
        <v>547</v>
      </c>
      <c r="C12" s="210">
        <v>7</v>
      </c>
    </row>
    <row r="13" spans="2:10" ht="30" x14ac:dyDescent="0.25">
      <c r="B13" s="212" t="s">
        <v>548</v>
      </c>
      <c r="C13" s="210">
        <v>7</v>
      </c>
    </row>
    <row r="14" spans="2:10" ht="15.75" thickBot="1" x14ac:dyDescent="0.3">
      <c r="B14"/>
      <c r="D14" t="s">
        <v>387</v>
      </c>
      <c r="F14" t="s">
        <v>549</v>
      </c>
      <c r="G14" t="s">
        <v>550</v>
      </c>
    </row>
    <row r="15" spans="2:10" ht="15.75" thickBot="1" x14ac:dyDescent="0.3">
      <c r="B15" s="214" t="s">
        <v>551</v>
      </c>
      <c r="C15" s="215">
        <f>C5+C6+C7+C8+C10+C12+C13</f>
        <v>70</v>
      </c>
      <c r="D15">
        <v>96</v>
      </c>
      <c r="E15">
        <f>C15*D15</f>
        <v>6720</v>
      </c>
      <c r="F15">
        <f>10*160</f>
        <v>1600</v>
      </c>
      <c r="G15">
        <f>E15/F15</f>
        <v>4.2</v>
      </c>
    </row>
    <row r="17" spans="3:6" x14ac:dyDescent="0.25">
      <c r="C17" s="195">
        <f>C15/5</f>
        <v>14</v>
      </c>
    </row>
    <row r="18" spans="3:6" x14ac:dyDescent="0.25">
      <c r="C18" s="195"/>
    </row>
    <row r="19" spans="3:6" x14ac:dyDescent="0.25">
      <c r="C19" t="s">
        <v>550</v>
      </c>
      <c r="D19" t="s">
        <v>552</v>
      </c>
      <c r="E19" t="s">
        <v>553</v>
      </c>
    </row>
    <row r="20" spans="3:6" x14ac:dyDescent="0.25">
      <c r="C20">
        <v>28</v>
      </c>
      <c r="D20">
        <v>10</v>
      </c>
      <c r="E20" s="217">
        <v>4465545</v>
      </c>
      <c r="F20" s="217">
        <f>E20*D20*C20</f>
        <v>1250352600</v>
      </c>
    </row>
    <row r="21" spans="3:6" x14ac:dyDescent="0.25">
      <c r="F21" s="217">
        <f>F20*0.7+F20</f>
        <v>2125599420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B17"/>
  <sheetViews>
    <sheetView workbookViewId="0">
      <selection activeCell="B18" sqref="B18:B20"/>
    </sheetView>
  </sheetViews>
  <sheetFormatPr baseColWidth="10" defaultColWidth="11.42578125" defaultRowHeight="15" x14ac:dyDescent="0.25"/>
  <cols>
    <col min="2" max="2" width="46.42578125" customWidth="1"/>
  </cols>
  <sheetData>
    <row r="2" spans="2:2" x14ac:dyDescent="0.25">
      <c r="B2" s="206" t="s">
        <v>340</v>
      </c>
    </row>
    <row r="3" spans="2:2" x14ac:dyDescent="0.25">
      <c r="B3" t="s">
        <v>554</v>
      </c>
    </row>
    <row r="4" spans="2:2" x14ac:dyDescent="0.25">
      <c r="B4" t="s">
        <v>555</v>
      </c>
    </row>
    <row r="5" spans="2:2" x14ac:dyDescent="0.25">
      <c r="B5" t="s">
        <v>556</v>
      </c>
    </row>
    <row r="6" spans="2:2" x14ac:dyDescent="0.25">
      <c r="B6" t="s">
        <v>557</v>
      </c>
    </row>
    <row r="7" spans="2:2" x14ac:dyDescent="0.25">
      <c r="B7" t="s">
        <v>558</v>
      </c>
    </row>
    <row r="8" spans="2:2" x14ac:dyDescent="0.25">
      <c r="B8" t="s">
        <v>559</v>
      </c>
    </row>
    <row r="9" spans="2:2" x14ac:dyDescent="0.25">
      <c r="B9" t="s">
        <v>560</v>
      </c>
    </row>
    <row r="10" spans="2:2" x14ac:dyDescent="0.25">
      <c r="B10" t="s">
        <v>561</v>
      </c>
    </row>
    <row r="11" spans="2:2" x14ac:dyDescent="0.25">
      <c r="B11" t="s">
        <v>562</v>
      </c>
    </row>
    <row r="12" spans="2:2" x14ac:dyDescent="0.25">
      <c r="B12" t="s">
        <v>563</v>
      </c>
    </row>
    <row r="13" spans="2:2" x14ac:dyDescent="0.25">
      <c r="B13" t="s">
        <v>564</v>
      </c>
    </row>
    <row r="14" spans="2:2" x14ac:dyDescent="0.25">
      <c r="B14" t="s">
        <v>565</v>
      </c>
    </row>
    <row r="15" spans="2:2" x14ac:dyDescent="0.25">
      <c r="B15" t="s">
        <v>566</v>
      </c>
    </row>
    <row r="17" spans="2:2" x14ac:dyDescent="0.25">
      <c r="B17" s="206" t="s">
        <v>567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3"/>
  <dimension ref="B2:N8"/>
  <sheetViews>
    <sheetView workbookViewId="0">
      <selection activeCell="F11" sqref="F11"/>
    </sheetView>
  </sheetViews>
  <sheetFormatPr baseColWidth="10" defaultColWidth="11.42578125" defaultRowHeight="15" x14ac:dyDescent="0.25"/>
  <cols>
    <col min="14" max="14" width="12.85546875" bestFit="1" customWidth="1"/>
  </cols>
  <sheetData>
    <row r="2" spans="2:14" x14ac:dyDescent="0.25">
      <c r="D2" t="s">
        <v>568</v>
      </c>
      <c r="E2" t="s">
        <v>569</v>
      </c>
      <c r="F2" t="s">
        <v>570</v>
      </c>
      <c r="G2" t="s">
        <v>571</v>
      </c>
      <c r="N2">
        <v>3860000</v>
      </c>
    </row>
    <row r="3" spans="2:14" x14ac:dyDescent="0.25">
      <c r="B3" t="s">
        <v>572</v>
      </c>
      <c r="C3">
        <v>33</v>
      </c>
    </row>
    <row r="4" spans="2:14" x14ac:dyDescent="0.25">
      <c r="N4">
        <v>3500000</v>
      </c>
    </row>
    <row r="5" spans="2:14" x14ac:dyDescent="0.25">
      <c r="N5">
        <v>3050000</v>
      </c>
    </row>
    <row r="6" spans="2:14" x14ac:dyDescent="0.25">
      <c r="G6">
        <v>39876</v>
      </c>
    </row>
    <row r="7" spans="2:14" x14ac:dyDescent="0.25">
      <c r="F7" t="s">
        <v>573</v>
      </c>
      <c r="G7">
        <f>G6/30</f>
        <v>1329.2</v>
      </c>
    </row>
    <row r="8" spans="2:14" x14ac:dyDescent="0.25">
      <c r="E8" t="s">
        <v>574</v>
      </c>
      <c r="F8">
        <v>35</v>
      </c>
      <c r="G8">
        <f>G7/F8</f>
        <v>37.977142857142859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4"/>
  <dimension ref="A2:P28"/>
  <sheetViews>
    <sheetView topLeftCell="A3" workbookViewId="0">
      <selection activeCell="F11" sqref="F11"/>
    </sheetView>
  </sheetViews>
  <sheetFormatPr baseColWidth="10" defaultColWidth="11.42578125" defaultRowHeight="15" x14ac:dyDescent="0.25"/>
  <cols>
    <col min="3" max="3" width="11.85546875" style="183" bestFit="1" customWidth="1"/>
    <col min="5" max="5" width="11.85546875" style="183" bestFit="1" customWidth="1"/>
    <col min="7" max="7" width="11.85546875" bestFit="1" customWidth="1"/>
    <col min="8" max="8" width="12.85546875" bestFit="1" customWidth="1"/>
    <col min="9" max="9" width="12.85546875" customWidth="1"/>
    <col min="11" max="11" width="11.85546875" bestFit="1" customWidth="1"/>
    <col min="14" max="14" width="12.85546875" bestFit="1" customWidth="1"/>
  </cols>
  <sheetData>
    <row r="2" spans="1:16" x14ac:dyDescent="0.25">
      <c r="A2" t="s">
        <v>281</v>
      </c>
      <c r="B2">
        <v>1</v>
      </c>
      <c r="H2" t="s">
        <v>575</v>
      </c>
      <c r="N2">
        <v>3860000</v>
      </c>
    </row>
    <row r="3" spans="1:16" x14ac:dyDescent="0.25">
      <c r="A3" t="s">
        <v>283</v>
      </c>
      <c r="B3">
        <v>2</v>
      </c>
      <c r="C3" s="183">
        <v>4000000</v>
      </c>
      <c r="D3" t="s">
        <v>576</v>
      </c>
      <c r="F3" t="s">
        <v>577</v>
      </c>
    </row>
    <row r="4" spans="1:16" x14ac:dyDescent="0.25">
      <c r="A4" t="s">
        <v>286</v>
      </c>
      <c r="B4">
        <v>3</v>
      </c>
      <c r="C4" s="183">
        <v>3900000</v>
      </c>
      <c r="E4" s="183">
        <v>3755500</v>
      </c>
      <c r="F4" s="184">
        <v>0.75</v>
      </c>
      <c r="G4" s="183">
        <f>1.03*E4</f>
        <v>3868165</v>
      </c>
      <c r="H4" s="183">
        <v>3860000</v>
      </c>
      <c r="I4" s="183" t="s">
        <v>578</v>
      </c>
      <c r="N4">
        <v>3500000</v>
      </c>
      <c r="P4" t="s">
        <v>579</v>
      </c>
    </row>
    <row r="5" spans="1:16" x14ac:dyDescent="0.25">
      <c r="A5" t="s">
        <v>288</v>
      </c>
      <c r="B5">
        <v>4</v>
      </c>
      <c r="C5" s="183">
        <v>3000000</v>
      </c>
      <c r="E5" s="183">
        <v>3550000</v>
      </c>
      <c r="F5" s="184" t="s">
        <v>580</v>
      </c>
      <c r="G5" s="183">
        <f>1.03*E5</f>
        <v>3656500</v>
      </c>
      <c r="H5" s="183">
        <v>3650000</v>
      </c>
      <c r="I5" s="183" t="s">
        <v>581</v>
      </c>
      <c r="J5">
        <v>3452</v>
      </c>
      <c r="L5" t="s">
        <v>582</v>
      </c>
      <c r="N5">
        <v>3050000</v>
      </c>
      <c r="P5">
        <v>3770000</v>
      </c>
    </row>
    <row r="6" spans="1:16" x14ac:dyDescent="0.25">
      <c r="E6" s="183">
        <v>3451000</v>
      </c>
      <c r="F6" s="184" t="s">
        <v>583</v>
      </c>
      <c r="G6" s="183">
        <f>1.03*E6</f>
        <v>3554530</v>
      </c>
      <c r="H6" s="183">
        <v>3550000</v>
      </c>
      <c r="I6" s="183" t="s">
        <v>584</v>
      </c>
    </row>
    <row r="7" spans="1:16" x14ac:dyDescent="0.25">
      <c r="E7" s="183">
        <v>3000000</v>
      </c>
      <c r="F7" s="185">
        <v>5.7000000000000002E-2</v>
      </c>
      <c r="G7" s="183">
        <f>1.03*E7</f>
        <v>3090000</v>
      </c>
      <c r="H7" s="183">
        <v>3100000</v>
      </c>
      <c r="I7" s="183" t="s">
        <v>585</v>
      </c>
    </row>
    <row r="12" spans="1:16" x14ac:dyDescent="0.25">
      <c r="F12" t="s">
        <v>586</v>
      </c>
      <c r="G12" t="s">
        <v>587</v>
      </c>
    </row>
    <row r="14" spans="1:16" x14ac:dyDescent="0.25">
      <c r="K14" s="183" t="e">
        <f>#REF!/3770000/10.5</f>
        <v>#REF!</v>
      </c>
    </row>
    <row r="15" spans="1:16" x14ac:dyDescent="0.25">
      <c r="K15" s="183" t="e">
        <f>#REF!/159/10.5</f>
        <v>#REF!</v>
      </c>
    </row>
    <row r="16" spans="1:16" x14ac:dyDescent="0.25">
      <c r="G16">
        <v>2021</v>
      </c>
    </row>
    <row r="17" spans="4:11" x14ac:dyDescent="0.25">
      <c r="D17" t="s">
        <v>588</v>
      </c>
      <c r="E17" s="183" t="s">
        <v>589</v>
      </c>
      <c r="F17">
        <v>3721</v>
      </c>
      <c r="G17">
        <v>139</v>
      </c>
    </row>
    <row r="23" spans="4:11" x14ac:dyDescent="0.25">
      <c r="F23" t="s">
        <v>590</v>
      </c>
      <c r="G23" t="s">
        <v>591</v>
      </c>
      <c r="H23">
        <v>70</v>
      </c>
      <c r="I23">
        <v>80</v>
      </c>
      <c r="J23">
        <v>90</v>
      </c>
      <c r="K23">
        <v>100</v>
      </c>
    </row>
    <row r="24" spans="4:11" x14ac:dyDescent="0.25">
      <c r="F24">
        <v>4000</v>
      </c>
      <c r="G24">
        <v>2000</v>
      </c>
      <c r="H24">
        <f>H23*F24/100-G24</f>
        <v>800</v>
      </c>
      <c r="I24">
        <v>400</v>
      </c>
      <c r="J24">
        <v>400</v>
      </c>
      <c r="K24">
        <v>400</v>
      </c>
    </row>
    <row r="27" spans="4:11" x14ac:dyDescent="0.25">
      <c r="F27" t="s">
        <v>592</v>
      </c>
      <c r="G27" t="s">
        <v>593</v>
      </c>
    </row>
    <row r="28" spans="4:11" x14ac:dyDescent="0.25">
      <c r="F28">
        <v>500000</v>
      </c>
      <c r="G28">
        <v>71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
  <dimension ref="A1:R98"/>
  <sheetViews>
    <sheetView topLeftCell="C3" zoomScale="115" zoomScaleNormal="115" workbookViewId="0">
      <selection activeCell="F11" sqref="F11"/>
    </sheetView>
  </sheetViews>
  <sheetFormatPr baseColWidth="10" defaultColWidth="11.42578125" defaultRowHeight="12" x14ac:dyDescent="0.2"/>
  <cols>
    <col min="1" max="1" width="15.42578125" style="2" customWidth="1"/>
    <col min="2" max="2" width="15.85546875" style="2" customWidth="1"/>
    <col min="3" max="4" width="21.28515625" style="64" customWidth="1"/>
    <col min="5" max="5" width="18.42578125" style="2" customWidth="1"/>
    <col min="6" max="7" width="11.42578125" style="2"/>
    <col min="8" max="8" width="15.28515625" style="2" customWidth="1"/>
    <col min="9" max="9" width="13.85546875" style="2" customWidth="1"/>
    <col min="10" max="10" width="17.85546875" style="68" customWidth="1"/>
    <col min="11" max="11" width="15" style="68" bestFit="1" customWidth="1"/>
    <col min="12" max="13" width="15" style="68" customWidth="1"/>
    <col min="14" max="14" width="12.85546875" style="2" bestFit="1" customWidth="1"/>
    <col min="15" max="15" width="21.28515625" style="64" customWidth="1"/>
    <col min="16" max="16" width="32.7109375" style="2" customWidth="1"/>
    <col min="17" max="17" width="11.42578125" style="4"/>
    <col min="18" max="16384" width="11.42578125" style="2"/>
  </cols>
  <sheetData>
    <row r="1" spans="1:16" ht="21.75" customHeight="1" x14ac:dyDescent="0.2">
      <c r="A1" s="1"/>
      <c r="B1" s="1"/>
      <c r="C1" s="1"/>
      <c r="D1" s="1"/>
      <c r="E1" s="1"/>
      <c r="F1" s="1"/>
      <c r="G1" s="1"/>
      <c r="H1" s="1"/>
      <c r="I1" s="1"/>
      <c r="J1" s="1"/>
      <c r="K1" s="1"/>
      <c r="L1" s="1"/>
      <c r="M1" s="1"/>
      <c r="N1" s="1"/>
      <c r="O1" s="2"/>
      <c r="P1" s="3" t="s">
        <v>0</v>
      </c>
    </row>
    <row r="2" spans="1:16" ht="30.75" customHeight="1" x14ac:dyDescent="0.2">
      <c r="A2" s="1"/>
      <c r="B2" s="1"/>
      <c r="C2" s="1"/>
      <c r="D2" s="1"/>
      <c r="E2" s="1"/>
      <c r="F2" s="1"/>
      <c r="G2" s="1"/>
      <c r="H2" s="1"/>
      <c r="I2" s="1"/>
      <c r="J2" s="1"/>
      <c r="K2" s="1"/>
      <c r="L2" s="1"/>
      <c r="M2" s="1"/>
      <c r="N2" s="1">
        <v>3860000</v>
      </c>
      <c r="O2" s="2"/>
      <c r="P2" s="5" t="s">
        <v>1</v>
      </c>
    </row>
    <row r="3" spans="1:16" ht="34.5" customHeight="1" x14ac:dyDescent="0.2">
      <c r="A3" s="6" t="s">
        <v>2</v>
      </c>
      <c r="B3" s="6"/>
      <c r="C3" s="6"/>
      <c r="D3" s="6"/>
      <c r="E3" s="6"/>
      <c r="F3" s="6"/>
      <c r="G3" s="6"/>
      <c r="H3" s="6"/>
      <c r="I3" s="6"/>
      <c r="J3" s="6"/>
      <c r="K3" s="6"/>
      <c r="L3" s="6"/>
      <c r="M3" s="6"/>
      <c r="N3" s="6"/>
      <c r="O3" s="2"/>
      <c r="P3" s="6"/>
    </row>
    <row r="4" spans="1:16" x14ac:dyDescent="0.2">
      <c r="A4" s="7" t="s">
        <v>3</v>
      </c>
      <c r="B4" s="7"/>
      <c r="C4" s="7"/>
      <c r="D4" s="7"/>
      <c r="E4" s="7"/>
      <c r="F4" s="7"/>
      <c r="G4" s="7"/>
      <c r="H4" s="7"/>
      <c r="I4" s="7"/>
      <c r="J4" s="7"/>
      <c r="K4" s="7"/>
      <c r="L4" s="7"/>
      <c r="M4" s="7"/>
      <c r="N4" s="7">
        <v>3500000</v>
      </c>
      <c r="O4" s="2"/>
      <c r="P4" s="7"/>
    </row>
    <row r="5" spans="1:16" x14ac:dyDescent="0.2">
      <c r="A5" s="8"/>
      <c r="B5" s="9"/>
      <c r="C5" s="9"/>
      <c r="D5" s="9"/>
      <c r="E5" s="9"/>
      <c r="F5" s="9"/>
      <c r="G5" s="9"/>
      <c r="H5" s="9"/>
      <c r="I5" s="9"/>
      <c r="J5" s="9"/>
      <c r="K5" s="9"/>
      <c r="L5" s="9"/>
      <c r="M5" s="9"/>
      <c r="N5" s="9">
        <v>3050000</v>
      </c>
      <c r="O5" s="2"/>
      <c r="P5" s="10"/>
    </row>
    <row r="6" spans="1:16" x14ac:dyDescent="0.2">
      <c r="A6" s="11" t="s">
        <v>4</v>
      </c>
      <c r="B6" s="11"/>
      <c r="C6" s="11"/>
      <c r="D6" s="11"/>
      <c r="E6" s="11"/>
      <c r="F6" s="11"/>
      <c r="G6" s="11"/>
      <c r="H6" s="11"/>
      <c r="I6" s="11"/>
      <c r="J6" s="11"/>
      <c r="K6" s="11"/>
      <c r="L6" s="11"/>
      <c r="M6" s="11"/>
      <c r="N6" s="11"/>
      <c r="O6" s="2"/>
      <c r="P6" s="11"/>
    </row>
    <row r="8" spans="1:16" x14ac:dyDescent="0.2">
      <c r="A8" s="12" t="s">
        <v>5</v>
      </c>
      <c r="B8" s="12"/>
      <c r="C8" s="12"/>
      <c r="D8" s="12"/>
      <c r="E8" s="12"/>
      <c r="F8" s="12"/>
      <c r="G8" s="12"/>
      <c r="H8" s="12"/>
      <c r="I8" s="12"/>
      <c r="J8" s="12"/>
      <c r="K8" s="13"/>
      <c r="L8" s="14"/>
      <c r="M8" s="14"/>
      <c r="N8" s="15"/>
      <c r="O8" s="2"/>
    </row>
    <row r="9" spans="1:16" x14ac:dyDescent="0.2">
      <c r="A9" s="16" t="s">
        <v>6</v>
      </c>
      <c r="B9" s="16"/>
      <c r="C9" s="16"/>
      <c r="D9" s="17">
        <f>SUM(E16:E144)</f>
        <v>159</v>
      </c>
      <c r="E9" s="18"/>
      <c r="F9" s="19"/>
      <c r="G9" s="19"/>
      <c r="H9" s="19"/>
      <c r="I9" s="19"/>
      <c r="J9" s="20"/>
      <c r="K9" s="20"/>
      <c r="L9" s="21"/>
      <c r="M9" s="21"/>
      <c r="N9" s="22"/>
      <c r="O9" s="23"/>
    </row>
    <row r="10" spans="1:16" x14ac:dyDescent="0.2">
      <c r="A10" s="24"/>
      <c r="B10" s="24"/>
      <c r="C10" s="24"/>
      <c r="D10" s="25"/>
      <c r="E10" s="26"/>
      <c r="F10" s="19"/>
      <c r="G10" s="19"/>
      <c r="H10" s="18"/>
      <c r="I10" s="27"/>
      <c r="J10" s="28" t="s">
        <v>7</v>
      </c>
      <c r="K10" s="29"/>
      <c r="L10" s="29"/>
      <c r="M10" s="29"/>
      <c r="N10" s="29"/>
      <c r="O10" s="23"/>
      <c r="P10" s="30"/>
    </row>
    <row r="11" spans="1:16" x14ac:dyDescent="0.2">
      <c r="A11" s="31" t="s">
        <v>8</v>
      </c>
      <c r="B11" s="24"/>
      <c r="C11" s="24"/>
      <c r="D11" s="32">
        <v>5232085613</v>
      </c>
      <c r="E11" s="33">
        <f>D11-D12</f>
        <v>-1092346983.5333347</v>
      </c>
      <c r="F11" s="19"/>
      <c r="G11" s="19"/>
      <c r="H11" s="19"/>
      <c r="I11" s="27"/>
      <c r="J11" s="34" t="s">
        <v>9</v>
      </c>
      <c r="K11" s="29"/>
      <c r="L11" s="29"/>
      <c r="M11" s="29"/>
      <c r="N11" s="29"/>
      <c r="O11" s="23"/>
      <c r="P11" s="30"/>
    </row>
    <row r="12" spans="1:16" ht="24" x14ac:dyDescent="0.2">
      <c r="A12" s="31" t="s">
        <v>10</v>
      </c>
      <c r="B12" s="24"/>
      <c r="C12" s="24"/>
      <c r="D12" s="32">
        <f>SUM(K16:K144)+SUM(M16:M144)</f>
        <v>6324432596.5333347</v>
      </c>
      <c r="E12" s="35">
        <f>D12/D11</f>
        <v>1.2087784994991699</v>
      </c>
      <c r="F12" s="19"/>
      <c r="G12" s="19"/>
      <c r="H12" s="19"/>
      <c r="I12" s="27"/>
      <c r="J12" s="36" t="s">
        <v>11</v>
      </c>
      <c r="K12" s="34" t="s">
        <v>12</v>
      </c>
      <c r="L12" s="34"/>
      <c r="M12" s="34"/>
      <c r="N12" s="37"/>
      <c r="O12" s="23"/>
      <c r="P12" s="38"/>
    </row>
    <row r="13" spans="1:16" ht="42.75" customHeight="1" x14ac:dyDescent="0.2">
      <c r="A13" s="39" t="s">
        <v>13</v>
      </c>
      <c r="B13" s="40" t="s">
        <v>14</v>
      </c>
      <c r="C13" s="41" t="s">
        <v>15</v>
      </c>
      <c r="D13" s="41" t="s">
        <v>16</v>
      </c>
      <c r="E13" s="40" t="s">
        <v>17</v>
      </c>
      <c r="F13" s="42" t="s">
        <v>18</v>
      </c>
      <c r="G13" s="43"/>
      <c r="H13" s="44" t="s">
        <v>19</v>
      </c>
      <c r="I13" s="44"/>
      <c r="J13" s="45" t="s">
        <v>20</v>
      </c>
      <c r="K13" s="45" t="s">
        <v>21</v>
      </c>
      <c r="L13" s="45" t="s">
        <v>20</v>
      </c>
      <c r="M13" s="45" t="s">
        <v>21</v>
      </c>
      <c r="N13" s="46" t="s">
        <v>22</v>
      </c>
      <c r="O13" s="428" t="s">
        <v>23</v>
      </c>
      <c r="P13" s="47" t="s">
        <v>24</v>
      </c>
    </row>
    <row r="14" spans="1:16" ht="30.75" customHeight="1" x14ac:dyDescent="0.2">
      <c r="A14" s="48"/>
      <c r="B14" s="49"/>
      <c r="C14" s="50"/>
      <c r="D14" s="50"/>
      <c r="E14" s="49"/>
      <c r="F14" s="51"/>
      <c r="G14" s="52"/>
      <c r="H14" s="40" t="s">
        <v>25</v>
      </c>
      <c r="I14" s="40" t="s">
        <v>26</v>
      </c>
      <c r="J14" s="53"/>
      <c r="K14" s="53"/>
      <c r="L14" s="53"/>
      <c r="M14" s="53"/>
      <c r="N14" s="54" t="s">
        <v>27</v>
      </c>
      <c r="O14" s="429"/>
      <c r="P14" s="55"/>
    </row>
    <row r="15" spans="1:16" ht="15.75" customHeight="1" x14ac:dyDescent="0.2">
      <c r="A15" s="56" t="s">
        <v>28</v>
      </c>
      <c r="B15" s="57" t="s">
        <v>14</v>
      </c>
      <c r="C15" s="58"/>
      <c r="D15" s="58"/>
      <c r="E15" s="57"/>
      <c r="F15" s="59" t="s">
        <v>29</v>
      </c>
      <c r="G15" s="59" t="s">
        <v>30</v>
      </c>
      <c r="H15" s="57"/>
      <c r="I15" s="57"/>
      <c r="J15" s="60" t="s">
        <v>31</v>
      </c>
      <c r="K15" s="61"/>
      <c r="L15" s="112" t="s">
        <v>32</v>
      </c>
      <c r="M15" s="61"/>
      <c r="N15" s="62"/>
      <c r="O15" s="430"/>
      <c r="P15" s="63"/>
    </row>
    <row r="16" spans="1:16" s="64" customFormat="1" ht="15" customHeight="1" x14ac:dyDescent="0.25">
      <c r="A16" s="69" t="s">
        <v>33</v>
      </c>
      <c r="B16" s="69" t="s">
        <v>34</v>
      </c>
      <c r="C16" s="69" t="s">
        <v>35</v>
      </c>
      <c r="D16" s="69" t="s">
        <v>36</v>
      </c>
      <c r="E16" s="70">
        <v>6</v>
      </c>
      <c r="F16" s="71">
        <f>INT((I16-H16)/30)</f>
        <v>10</v>
      </c>
      <c r="G16" s="72">
        <v>16</v>
      </c>
      <c r="H16" s="73">
        <v>44593</v>
      </c>
      <c r="I16" s="73">
        <v>44911</v>
      </c>
      <c r="J16" s="74">
        <v>3864000</v>
      </c>
      <c r="K16" s="75">
        <f>(F16+G16/30)*$J16*$E16</f>
        <v>244204800</v>
      </c>
      <c r="L16" s="74"/>
      <c r="M16" s="75">
        <f>(F16+G16/30)*$L16*$E16</f>
        <v>0</v>
      </c>
      <c r="N16" s="76">
        <v>18</v>
      </c>
      <c r="O16" s="69" t="s">
        <v>37</v>
      </c>
      <c r="P16" s="77" t="s">
        <v>38</v>
      </c>
    </row>
    <row r="17" spans="1:16" s="64" customFormat="1" x14ac:dyDescent="0.25">
      <c r="A17" s="69" t="s">
        <v>33</v>
      </c>
      <c r="B17" s="69" t="s">
        <v>34</v>
      </c>
      <c r="C17" s="69" t="s">
        <v>39</v>
      </c>
      <c r="D17" s="69" t="s">
        <v>36</v>
      </c>
      <c r="E17" s="70">
        <v>2</v>
      </c>
      <c r="F17" s="71">
        <f>INT((I17-H17)/30)</f>
        <v>10</v>
      </c>
      <c r="G17" s="72">
        <v>16</v>
      </c>
      <c r="H17" s="73">
        <v>44593</v>
      </c>
      <c r="I17" s="73">
        <v>44911</v>
      </c>
      <c r="J17" s="74">
        <v>3864000</v>
      </c>
      <c r="K17" s="75">
        <f t="shared" ref="K17:K80" si="0">(F17+G17/30)*$J17*$E17</f>
        <v>81401600</v>
      </c>
      <c r="L17" s="74"/>
      <c r="M17" s="75">
        <f t="shared" ref="M17:M80" si="1">(F17+G17/30)*$L17*$E17</f>
        <v>0</v>
      </c>
      <c r="N17" s="76">
        <v>18</v>
      </c>
      <c r="O17" s="69" t="s">
        <v>40</v>
      </c>
      <c r="P17" s="77" t="s">
        <v>41</v>
      </c>
    </row>
    <row r="18" spans="1:16" s="64" customFormat="1" x14ac:dyDescent="0.25">
      <c r="A18" s="69" t="s">
        <v>33</v>
      </c>
      <c r="B18" s="69" t="s">
        <v>34</v>
      </c>
      <c r="C18" s="69" t="s">
        <v>42</v>
      </c>
      <c r="D18" s="69" t="s">
        <v>36</v>
      </c>
      <c r="E18" s="70">
        <v>1</v>
      </c>
      <c r="F18" s="71">
        <f t="shared" ref="F18:F34" si="2">INT((I18-H18)/30)</f>
        <v>10</v>
      </c>
      <c r="G18" s="72">
        <v>16</v>
      </c>
      <c r="H18" s="73">
        <v>44593</v>
      </c>
      <c r="I18" s="73">
        <v>44911</v>
      </c>
      <c r="J18" s="74">
        <v>3864000</v>
      </c>
      <c r="K18" s="75">
        <f t="shared" si="0"/>
        <v>40700800</v>
      </c>
      <c r="L18" s="74"/>
      <c r="M18" s="75">
        <f t="shared" si="1"/>
        <v>0</v>
      </c>
      <c r="N18" s="76">
        <v>21</v>
      </c>
      <c r="O18" s="69" t="s">
        <v>43</v>
      </c>
      <c r="P18" s="77" t="s">
        <v>44</v>
      </c>
    </row>
    <row r="19" spans="1:16" s="64" customFormat="1" x14ac:dyDescent="0.25">
      <c r="A19" s="69" t="s">
        <v>33</v>
      </c>
      <c r="B19" s="69" t="s">
        <v>45</v>
      </c>
      <c r="C19" s="69" t="s">
        <v>46</v>
      </c>
      <c r="D19" s="69" t="s">
        <v>36</v>
      </c>
      <c r="E19" s="70">
        <v>1</v>
      </c>
      <c r="F19" s="71">
        <f t="shared" si="2"/>
        <v>10</v>
      </c>
      <c r="G19" s="72">
        <v>16</v>
      </c>
      <c r="H19" s="73">
        <v>44593</v>
      </c>
      <c r="I19" s="73">
        <v>44911</v>
      </c>
      <c r="J19" s="74">
        <v>3864000</v>
      </c>
      <c r="K19" s="75">
        <f t="shared" si="0"/>
        <v>40700800</v>
      </c>
      <c r="L19" s="74"/>
      <c r="M19" s="75">
        <f t="shared" si="1"/>
        <v>0</v>
      </c>
      <c r="N19" s="76">
        <v>9</v>
      </c>
      <c r="O19" s="69" t="s">
        <v>47</v>
      </c>
      <c r="P19" s="78" t="s">
        <v>48</v>
      </c>
    </row>
    <row r="20" spans="1:16" s="64" customFormat="1" x14ac:dyDescent="0.25">
      <c r="A20" s="69" t="s">
        <v>33</v>
      </c>
      <c r="B20" s="69" t="s">
        <v>45</v>
      </c>
      <c r="C20" s="69" t="s">
        <v>49</v>
      </c>
      <c r="D20" s="69" t="s">
        <v>36</v>
      </c>
      <c r="E20" s="70">
        <v>1</v>
      </c>
      <c r="F20" s="71">
        <f t="shared" si="2"/>
        <v>10</v>
      </c>
      <c r="G20" s="72">
        <v>16</v>
      </c>
      <c r="H20" s="73">
        <v>44593</v>
      </c>
      <c r="I20" s="73">
        <v>44911</v>
      </c>
      <c r="J20" s="74"/>
      <c r="K20" s="75">
        <f t="shared" si="0"/>
        <v>0</v>
      </c>
      <c r="L20" s="74">
        <v>3400000</v>
      </c>
      <c r="M20" s="75">
        <f t="shared" si="1"/>
        <v>35813333.333333336</v>
      </c>
      <c r="N20" s="76">
        <v>9</v>
      </c>
      <c r="O20" s="69" t="s">
        <v>50</v>
      </c>
      <c r="P20" s="78" t="s">
        <v>51</v>
      </c>
    </row>
    <row r="21" spans="1:16" s="64" customFormat="1" x14ac:dyDescent="0.25">
      <c r="A21" s="69" t="s">
        <v>33</v>
      </c>
      <c r="B21" s="69" t="s">
        <v>45</v>
      </c>
      <c r="C21" s="69" t="s">
        <v>52</v>
      </c>
      <c r="D21" s="69" t="s">
        <v>36</v>
      </c>
      <c r="E21" s="70">
        <v>1</v>
      </c>
      <c r="F21" s="71">
        <f t="shared" si="2"/>
        <v>10</v>
      </c>
      <c r="G21" s="72">
        <v>16</v>
      </c>
      <c r="H21" s="73">
        <v>44593</v>
      </c>
      <c r="I21" s="73">
        <v>44911</v>
      </c>
      <c r="J21" s="74">
        <v>3864000</v>
      </c>
      <c r="K21" s="75">
        <f t="shared" si="0"/>
        <v>40700800</v>
      </c>
      <c r="L21" s="74"/>
      <c r="M21" s="75">
        <f t="shared" si="1"/>
        <v>0</v>
      </c>
      <c r="N21" s="76">
        <v>9</v>
      </c>
      <c r="O21" s="69" t="s">
        <v>53</v>
      </c>
      <c r="P21" s="78" t="s">
        <v>54</v>
      </c>
    </row>
    <row r="22" spans="1:16" s="64" customFormat="1" x14ac:dyDescent="0.25">
      <c r="A22" s="69" t="s">
        <v>33</v>
      </c>
      <c r="B22" s="69" t="s">
        <v>34</v>
      </c>
      <c r="C22" s="69" t="s">
        <v>55</v>
      </c>
      <c r="D22" s="69" t="s">
        <v>36</v>
      </c>
      <c r="E22" s="76">
        <v>1</v>
      </c>
      <c r="F22" s="71">
        <f t="shared" si="2"/>
        <v>10</v>
      </c>
      <c r="G22" s="72">
        <v>16</v>
      </c>
      <c r="H22" s="73">
        <v>44593</v>
      </c>
      <c r="I22" s="73">
        <v>44911</v>
      </c>
      <c r="J22" s="74">
        <v>3864000</v>
      </c>
      <c r="K22" s="75">
        <f t="shared" si="0"/>
        <v>40700800</v>
      </c>
      <c r="L22" s="74"/>
      <c r="M22" s="75">
        <f t="shared" si="1"/>
        <v>0</v>
      </c>
      <c r="N22" s="76">
        <v>21</v>
      </c>
      <c r="O22" s="69" t="s">
        <v>56</v>
      </c>
      <c r="P22" s="78" t="s">
        <v>57</v>
      </c>
    </row>
    <row r="23" spans="1:16" s="64" customFormat="1" x14ac:dyDescent="0.25">
      <c r="A23" s="69" t="s">
        <v>33</v>
      </c>
      <c r="B23" s="69" t="s">
        <v>45</v>
      </c>
      <c r="C23" s="79" t="s">
        <v>58</v>
      </c>
      <c r="D23" s="69" t="s">
        <v>36</v>
      </c>
      <c r="E23" s="76">
        <v>1</v>
      </c>
      <c r="F23" s="71">
        <f t="shared" si="2"/>
        <v>10</v>
      </c>
      <c r="G23" s="72">
        <v>16</v>
      </c>
      <c r="H23" s="73">
        <v>44593</v>
      </c>
      <c r="I23" s="73">
        <v>44911</v>
      </c>
      <c r="J23" s="74">
        <v>3864000</v>
      </c>
      <c r="K23" s="75">
        <f t="shared" si="0"/>
        <v>40700800</v>
      </c>
      <c r="L23" s="75"/>
      <c r="M23" s="75">
        <f t="shared" si="1"/>
        <v>0</v>
      </c>
      <c r="N23" s="76">
        <v>6</v>
      </c>
      <c r="O23" s="79" t="s">
        <v>59</v>
      </c>
      <c r="P23" s="78" t="s">
        <v>60</v>
      </c>
    </row>
    <row r="24" spans="1:16" s="65" customFormat="1" x14ac:dyDescent="0.25">
      <c r="A24" s="69" t="s">
        <v>33</v>
      </c>
      <c r="B24" s="69" t="s">
        <v>45</v>
      </c>
      <c r="C24" s="79" t="s">
        <v>61</v>
      </c>
      <c r="D24" s="69" t="s">
        <v>36</v>
      </c>
      <c r="E24" s="76">
        <v>1</v>
      </c>
      <c r="F24" s="71">
        <f t="shared" si="2"/>
        <v>10</v>
      </c>
      <c r="G24" s="72">
        <v>16</v>
      </c>
      <c r="H24" s="73">
        <v>44593</v>
      </c>
      <c r="I24" s="73">
        <v>44911</v>
      </c>
      <c r="J24" s="74">
        <v>3864000</v>
      </c>
      <c r="K24" s="75">
        <f t="shared" si="0"/>
        <v>40700800</v>
      </c>
      <c r="L24" s="75"/>
      <c r="M24" s="75">
        <f t="shared" si="1"/>
        <v>0</v>
      </c>
      <c r="N24" s="76">
        <v>9</v>
      </c>
      <c r="O24" s="69" t="s">
        <v>62</v>
      </c>
      <c r="P24" s="78" t="s">
        <v>63</v>
      </c>
    </row>
    <row r="25" spans="1:16" s="65" customFormat="1" x14ac:dyDescent="0.25">
      <c r="A25" s="69" t="s">
        <v>33</v>
      </c>
      <c r="B25" s="69" t="s">
        <v>45</v>
      </c>
      <c r="C25" s="79" t="s">
        <v>64</v>
      </c>
      <c r="D25" s="69" t="s">
        <v>36</v>
      </c>
      <c r="E25" s="76">
        <v>1</v>
      </c>
      <c r="F25" s="71">
        <f t="shared" si="2"/>
        <v>10</v>
      </c>
      <c r="G25" s="72">
        <v>16</v>
      </c>
      <c r="H25" s="73">
        <v>44593</v>
      </c>
      <c r="I25" s="73">
        <v>44911</v>
      </c>
      <c r="J25" s="74">
        <v>3864000</v>
      </c>
      <c r="K25" s="75">
        <f t="shared" si="0"/>
        <v>40700800</v>
      </c>
      <c r="L25" s="75"/>
      <c r="M25" s="75">
        <f t="shared" si="1"/>
        <v>0</v>
      </c>
      <c r="N25" s="76">
        <v>9</v>
      </c>
      <c r="O25" s="69" t="s">
        <v>65</v>
      </c>
      <c r="P25" s="78" t="s">
        <v>66</v>
      </c>
    </row>
    <row r="26" spans="1:16" s="65" customFormat="1" x14ac:dyDescent="0.25">
      <c r="A26" s="69" t="s">
        <v>33</v>
      </c>
      <c r="B26" s="69" t="s">
        <v>45</v>
      </c>
      <c r="C26" s="79" t="s">
        <v>67</v>
      </c>
      <c r="D26" s="69" t="s">
        <v>36</v>
      </c>
      <c r="E26" s="76">
        <v>2</v>
      </c>
      <c r="F26" s="71">
        <f t="shared" si="2"/>
        <v>10</v>
      </c>
      <c r="G26" s="72">
        <v>16</v>
      </c>
      <c r="H26" s="73">
        <v>44593</v>
      </c>
      <c r="I26" s="73">
        <v>44911</v>
      </c>
      <c r="J26" s="74">
        <v>3864000</v>
      </c>
      <c r="K26" s="75">
        <f t="shared" si="0"/>
        <v>81401600</v>
      </c>
      <c r="L26" s="75"/>
      <c r="M26" s="75">
        <f t="shared" si="1"/>
        <v>0</v>
      </c>
      <c r="N26" s="76">
        <v>6</v>
      </c>
      <c r="O26" s="69" t="s">
        <v>68</v>
      </c>
      <c r="P26" s="78" t="s">
        <v>69</v>
      </c>
    </row>
    <row r="27" spans="1:16" s="65" customFormat="1" x14ac:dyDescent="0.25">
      <c r="A27" s="69" t="s">
        <v>33</v>
      </c>
      <c r="B27" s="69" t="s">
        <v>45</v>
      </c>
      <c r="C27" s="79" t="s">
        <v>70</v>
      </c>
      <c r="D27" s="69" t="s">
        <v>36</v>
      </c>
      <c r="E27" s="76">
        <v>1</v>
      </c>
      <c r="F27" s="71">
        <f t="shared" si="2"/>
        <v>10</v>
      </c>
      <c r="G27" s="72">
        <v>16</v>
      </c>
      <c r="H27" s="73">
        <v>44593</v>
      </c>
      <c r="I27" s="73">
        <v>44911</v>
      </c>
      <c r="J27" s="74">
        <v>3864000</v>
      </c>
      <c r="K27" s="75">
        <f t="shared" si="0"/>
        <v>40700800</v>
      </c>
      <c r="L27" s="75"/>
      <c r="M27" s="75">
        <f t="shared" si="1"/>
        <v>0</v>
      </c>
      <c r="N27" s="76">
        <v>9</v>
      </c>
      <c r="O27" s="69" t="s">
        <v>71</v>
      </c>
      <c r="P27" s="78" t="s">
        <v>72</v>
      </c>
    </row>
    <row r="28" spans="1:16" s="65" customFormat="1" x14ac:dyDescent="0.25">
      <c r="A28" s="69" t="s">
        <v>33</v>
      </c>
      <c r="B28" s="69" t="s">
        <v>73</v>
      </c>
      <c r="C28" s="79" t="s">
        <v>74</v>
      </c>
      <c r="D28" s="69" t="s">
        <v>36</v>
      </c>
      <c r="E28" s="76">
        <v>1</v>
      </c>
      <c r="F28" s="71">
        <f t="shared" si="2"/>
        <v>10</v>
      </c>
      <c r="G28" s="72">
        <v>16</v>
      </c>
      <c r="H28" s="73">
        <v>44593</v>
      </c>
      <c r="I28" s="73">
        <v>44911</v>
      </c>
      <c r="J28" s="74">
        <v>3864000</v>
      </c>
      <c r="K28" s="75">
        <f t="shared" si="0"/>
        <v>40700800</v>
      </c>
      <c r="L28" s="75"/>
      <c r="M28" s="75">
        <f t="shared" si="1"/>
        <v>0</v>
      </c>
      <c r="N28" s="76"/>
      <c r="O28" s="79" t="s">
        <v>75</v>
      </c>
      <c r="P28" s="78" t="s">
        <v>76</v>
      </c>
    </row>
    <row r="29" spans="1:16" s="65" customFormat="1" x14ac:dyDescent="0.25">
      <c r="A29" s="69" t="s">
        <v>33</v>
      </c>
      <c r="B29" s="69" t="s">
        <v>73</v>
      </c>
      <c r="C29" s="79" t="s">
        <v>77</v>
      </c>
      <c r="D29" s="69" t="s">
        <v>36</v>
      </c>
      <c r="E29" s="76">
        <v>1</v>
      </c>
      <c r="F29" s="71">
        <f t="shared" si="2"/>
        <v>10</v>
      </c>
      <c r="G29" s="72">
        <v>16</v>
      </c>
      <c r="H29" s="73">
        <v>44593</v>
      </c>
      <c r="I29" s="73">
        <v>44911</v>
      </c>
      <c r="J29" s="74">
        <v>3864000</v>
      </c>
      <c r="K29" s="75">
        <f t="shared" si="0"/>
        <v>40700800</v>
      </c>
      <c r="L29" s="75"/>
      <c r="M29" s="75">
        <f t="shared" si="1"/>
        <v>0</v>
      </c>
      <c r="N29" s="76"/>
      <c r="O29" s="79" t="s">
        <v>78</v>
      </c>
      <c r="P29" s="78" t="s">
        <v>79</v>
      </c>
    </row>
    <row r="30" spans="1:16" s="65" customFormat="1" x14ac:dyDescent="0.25">
      <c r="A30" s="69" t="s">
        <v>33</v>
      </c>
      <c r="B30" s="69" t="s">
        <v>73</v>
      </c>
      <c r="C30" s="79" t="s">
        <v>80</v>
      </c>
      <c r="D30" s="69" t="s">
        <v>36</v>
      </c>
      <c r="E30" s="76">
        <v>1</v>
      </c>
      <c r="F30" s="71">
        <f t="shared" si="2"/>
        <v>10</v>
      </c>
      <c r="G30" s="72">
        <v>16</v>
      </c>
      <c r="H30" s="73">
        <v>44593</v>
      </c>
      <c r="I30" s="73">
        <v>44911</v>
      </c>
      <c r="J30" s="74">
        <v>3864000</v>
      </c>
      <c r="K30" s="75">
        <f t="shared" si="0"/>
        <v>40700800</v>
      </c>
      <c r="L30" s="75"/>
      <c r="M30" s="75">
        <f t="shared" si="1"/>
        <v>0</v>
      </c>
      <c r="N30" s="76"/>
      <c r="O30" s="69" t="s">
        <v>81</v>
      </c>
      <c r="P30" s="78" t="s">
        <v>82</v>
      </c>
    </row>
    <row r="31" spans="1:16" s="65" customFormat="1" x14ac:dyDescent="0.25">
      <c r="A31" s="69" t="s">
        <v>33</v>
      </c>
      <c r="B31" s="69" t="s">
        <v>73</v>
      </c>
      <c r="C31" s="79" t="s">
        <v>83</v>
      </c>
      <c r="D31" s="69" t="s">
        <v>36</v>
      </c>
      <c r="E31" s="76">
        <v>1</v>
      </c>
      <c r="F31" s="71">
        <f t="shared" si="2"/>
        <v>10</v>
      </c>
      <c r="G31" s="72">
        <v>16</v>
      </c>
      <c r="H31" s="73">
        <v>44593</v>
      </c>
      <c r="I31" s="73">
        <v>44911</v>
      </c>
      <c r="J31" s="74">
        <v>3864000</v>
      </c>
      <c r="K31" s="75">
        <f t="shared" si="0"/>
        <v>40700800</v>
      </c>
      <c r="L31" s="75"/>
      <c r="M31" s="75">
        <f t="shared" si="1"/>
        <v>0</v>
      </c>
      <c r="N31" s="76"/>
      <c r="O31" s="69" t="s">
        <v>84</v>
      </c>
      <c r="P31" s="78" t="s">
        <v>85</v>
      </c>
    </row>
    <row r="32" spans="1:16" s="65" customFormat="1" x14ac:dyDescent="0.25">
      <c r="A32" s="89" t="s">
        <v>33</v>
      </c>
      <c r="B32" s="89" t="s">
        <v>86</v>
      </c>
      <c r="C32" s="90" t="s">
        <v>87</v>
      </c>
      <c r="D32" s="89" t="s">
        <v>36</v>
      </c>
      <c r="E32" s="91">
        <v>1</v>
      </c>
      <c r="F32" s="92">
        <f t="shared" si="2"/>
        <v>10</v>
      </c>
      <c r="G32" s="93">
        <v>16</v>
      </c>
      <c r="H32" s="94">
        <v>44593</v>
      </c>
      <c r="I32" s="94">
        <v>44911</v>
      </c>
      <c r="J32" s="95">
        <v>3864000</v>
      </c>
      <c r="K32" s="75">
        <f t="shared" si="0"/>
        <v>40700800</v>
      </c>
      <c r="L32" s="96"/>
      <c r="M32" s="75">
        <f t="shared" si="1"/>
        <v>0</v>
      </c>
      <c r="N32" s="91"/>
      <c r="O32" s="90" t="s">
        <v>88</v>
      </c>
      <c r="P32" s="97" t="s">
        <v>89</v>
      </c>
    </row>
    <row r="33" spans="1:16" s="65" customFormat="1" x14ac:dyDescent="0.25">
      <c r="A33" s="89" t="s">
        <v>33</v>
      </c>
      <c r="B33" s="89" t="s">
        <v>86</v>
      </c>
      <c r="C33" s="90" t="s">
        <v>90</v>
      </c>
      <c r="D33" s="89" t="s">
        <v>36</v>
      </c>
      <c r="E33" s="91">
        <v>2</v>
      </c>
      <c r="F33" s="92">
        <f t="shared" si="2"/>
        <v>10</v>
      </c>
      <c r="G33" s="93">
        <v>16</v>
      </c>
      <c r="H33" s="94">
        <v>44593</v>
      </c>
      <c r="I33" s="94">
        <v>44911</v>
      </c>
      <c r="J33" s="95">
        <v>3864000</v>
      </c>
      <c r="K33" s="75">
        <f t="shared" si="0"/>
        <v>81401600</v>
      </c>
      <c r="L33" s="96"/>
      <c r="M33" s="75">
        <f t="shared" si="1"/>
        <v>0</v>
      </c>
      <c r="N33" s="91"/>
      <c r="O33" s="89" t="s">
        <v>91</v>
      </c>
      <c r="P33" s="97" t="s">
        <v>92</v>
      </c>
    </row>
    <row r="34" spans="1:16" s="65" customFormat="1" x14ac:dyDescent="0.25">
      <c r="A34" s="89" t="s">
        <v>33</v>
      </c>
      <c r="B34" s="89" t="s">
        <v>86</v>
      </c>
      <c r="C34" s="90" t="s">
        <v>93</v>
      </c>
      <c r="D34" s="89" t="s">
        <v>36</v>
      </c>
      <c r="E34" s="91">
        <v>1</v>
      </c>
      <c r="F34" s="92">
        <f t="shared" si="2"/>
        <v>10</v>
      </c>
      <c r="G34" s="93">
        <v>16</v>
      </c>
      <c r="H34" s="94">
        <v>44593</v>
      </c>
      <c r="I34" s="94">
        <v>44911</v>
      </c>
      <c r="J34" s="95">
        <v>3864000</v>
      </c>
      <c r="K34" s="75">
        <f t="shared" si="0"/>
        <v>40700800</v>
      </c>
      <c r="L34" s="96"/>
      <c r="M34" s="75">
        <f t="shared" si="1"/>
        <v>0</v>
      </c>
      <c r="N34" s="91"/>
      <c r="O34" s="89" t="s">
        <v>94</v>
      </c>
      <c r="P34" s="97" t="s">
        <v>95</v>
      </c>
    </row>
    <row r="35" spans="1:16" s="65" customFormat="1" x14ac:dyDescent="0.25">
      <c r="A35" s="80" t="s">
        <v>96</v>
      </c>
      <c r="B35" s="81" t="s">
        <v>34</v>
      </c>
      <c r="C35" s="81" t="s">
        <v>97</v>
      </c>
      <c r="D35" s="81" t="s">
        <v>98</v>
      </c>
      <c r="E35" s="82">
        <v>4</v>
      </c>
      <c r="F35" s="83">
        <v>10</v>
      </c>
      <c r="G35" s="83">
        <v>16</v>
      </c>
      <c r="H35" s="84">
        <v>44593</v>
      </c>
      <c r="I35" s="84">
        <v>44911</v>
      </c>
      <c r="J35" s="85">
        <v>3864000</v>
      </c>
      <c r="K35" s="75">
        <f t="shared" si="0"/>
        <v>162803200</v>
      </c>
      <c r="L35" s="83"/>
      <c r="M35" s="75">
        <f t="shared" si="1"/>
        <v>0</v>
      </c>
      <c r="N35" s="83">
        <v>18</v>
      </c>
      <c r="O35" s="86" t="s">
        <v>99</v>
      </c>
      <c r="P35" s="86" t="s">
        <v>100</v>
      </c>
    </row>
    <row r="36" spans="1:16" s="65" customFormat="1" x14ac:dyDescent="0.25">
      <c r="A36" s="80" t="s">
        <v>96</v>
      </c>
      <c r="B36" s="81" t="s">
        <v>34</v>
      </c>
      <c r="C36" s="80" t="s">
        <v>101</v>
      </c>
      <c r="D36" s="81" t="s">
        <v>98</v>
      </c>
      <c r="E36" s="82">
        <v>5</v>
      </c>
      <c r="F36" s="83">
        <v>10</v>
      </c>
      <c r="G36" s="83">
        <v>16</v>
      </c>
      <c r="H36" s="84">
        <v>44593</v>
      </c>
      <c r="I36" s="84">
        <v>44911</v>
      </c>
      <c r="J36" s="85">
        <v>3864000</v>
      </c>
      <c r="K36" s="75">
        <f t="shared" si="0"/>
        <v>203504000</v>
      </c>
      <c r="L36" s="83"/>
      <c r="M36" s="75">
        <f t="shared" si="1"/>
        <v>0</v>
      </c>
      <c r="N36" s="83">
        <v>18</v>
      </c>
      <c r="O36" s="86" t="s">
        <v>102</v>
      </c>
      <c r="P36" s="86" t="s">
        <v>103</v>
      </c>
    </row>
    <row r="37" spans="1:16" s="65" customFormat="1" x14ac:dyDescent="0.25">
      <c r="A37" s="80" t="s">
        <v>96</v>
      </c>
      <c r="B37" s="81" t="s">
        <v>34</v>
      </c>
      <c r="C37" s="80" t="s">
        <v>104</v>
      </c>
      <c r="D37" s="81" t="s">
        <v>98</v>
      </c>
      <c r="E37" s="82">
        <v>4</v>
      </c>
      <c r="F37" s="83">
        <v>10</v>
      </c>
      <c r="G37" s="83">
        <v>16</v>
      </c>
      <c r="H37" s="84">
        <v>44593</v>
      </c>
      <c r="I37" s="84">
        <v>44911</v>
      </c>
      <c r="J37" s="85">
        <v>3864000</v>
      </c>
      <c r="K37" s="75">
        <f t="shared" si="0"/>
        <v>162803200</v>
      </c>
      <c r="L37" s="83"/>
      <c r="M37" s="75">
        <f t="shared" si="1"/>
        <v>0</v>
      </c>
      <c r="N37" s="83">
        <v>21</v>
      </c>
      <c r="O37" s="86" t="s">
        <v>105</v>
      </c>
      <c r="P37" s="86" t="s">
        <v>106</v>
      </c>
    </row>
    <row r="38" spans="1:16" s="65" customFormat="1" x14ac:dyDescent="0.25">
      <c r="A38" s="80" t="s">
        <v>96</v>
      </c>
      <c r="B38" s="81" t="s">
        <v>34</v>
      </c>
      <c r="C38" s="86" t="s">
        <v>107</v>
      </c>
      <c r="D38" s="81" t="s">
        <v>98</v>
      </c>
      <c r="E38" s="82">
        <v>3</v>
      </c>
      <c r="F38" s="83">
        <v>10</v>
      </c>
      <c r="G38" s="83">
        <v>16</v>
      </c>
      <c r="H38" s="84">
        <v>44593</v>
      </c>
      <c r="I38" s="84">
        <v>44911</v>
      </c>
      <c r="J38" s="85">
        <v>3864000</v>
      </c>
      <c r="K38" s="75">
        <f t="shared" si="0"/>
        <v>122102400</v>
      </c>
      <c r="L38" s="83"/>
      <c r="M38" s="75">
        <f t="shared" si="1"/>
        <v>0</v>
      </c>
      <c r="N38" s="83">
        <v>21</v>
      </c>
      <c r="O38" s="86" t="s">
        <v>108</v>
      </c>
      <c r="P38" s="86" t="s">
        <v>109</v>
      </c>
    </row>
    <row r="39" spans="1:16" s="65" customFormat="1" x14ac:dyDescent="0.25">
      <c r="A39" s="80" t="s">
        <v>96</v>
      </c>
      <c r="B39" s="81" t="s">
        <v>34</v>
      </c>
      <c r="C39" s="86" t="s">
        <v>110</v>
      </c>
      <c r="D39" s="81" t="s">
        <v>98</v>
      </c>
      <c r="E39" s="82">
        <v>2</v>
      </c>
      <c r="F39" s="83">
        <v>10</v>
      </c>
      <c r="G39" s="83">
        <v>16</v>
      </c>
      <c r="H39" s="84">
        <v>44593</v>
      </c>
      <c r="I39" s="84">
        <v>44911</v>
      </c>
      <c r="J39" s="85">
        <v>3864000</v>
      </c>
      <c r="K39" s="75">
        <f t="shared" si="0"/>
        <v>81401600</v>
      </c>
      <c r="L39" s="83"/>
      <c r="M39" s="75">
        <f t="shared" si="1"/>
        <v>0</v>
      </c>
      <c r="N39" s="83">
        <v>21</v>
      </c>
      <c r="O39" s="86" t="s">
        <v>111</v>
      </c>
      <c r="P39" s="86" t="s">
        <v>112</v>
      </c>
    </row>
    <row r="40" spans="1:16" s="65" customFormat="1" x14ac:dyDescent="0.25">
      <c r="A40" s="80" t="s">
        <v>96</v>
      </c>
      <c r="B40" s="80" t="s">
        <v>45</v>
      </c>
      <c r="C40" s="86" t="s">
        <v>113</v>
      </c>
      <c r="D40" s="81" t="s">
        <v>98</v>
      </c>
      <c r="E40" s="82">
        <v>1</v>
      </c>
      <c r="F40" s="83">
        <v>10</v>
      </c>
      <c r="G40" s="83">
        <v>16</v>
      </c>
      <c r="H40" s="84">
        <v>44593</v>
      </c>
      <c r="I40" s="84">
        <v>44911</v>
      </c>
      <c r="J40" s="85">
        <v>3864000</v>
      </c>
      <c r="K40" s="75">
        <f t="shared" si="0"/>
        <v>40700800</v>
      </c>
      <c r="L40" s="83"/>
      <c r="M40" s="75">
        <f t="shared" si="1"/>
        <v>0</v>
      </c>
      <c r="N40" s="83">
        <v>9</v>
      </c>
      <c r="O40" s="86" t="s">
        <v>114</v>
      </c>
      <c r="P40" s="87" t="s">
        <v>115</v>
      </c>
    </row>
    <row r="41" spans="1:16" s="65" customFormat="1" x14ac:dyDescent="0.25">
      <c r="A41" s="80" t="s">
        <v>96</v>
      </c>
      <c r="B41" s="80" t="s">
        <v>45</v>
      </c>
      <c r="C41" s="86" t="s">
        <v>116</v>
      </c>
      <c r="D41" s="81" t="s">
        <v>98</v>
      </c>
      <c r="E41" s="82">
        <v>2</v>
      </c>
      <c r="F41" s="83">
        <v>10</v>
      </c>
      <c r="G41" s="83">
        <v>16</v>
      </c>
      <c r="H41" s="84">
        <v>44593</v>
      </c>
      <c r="I41" s="84">
        <v>44911</v>
      </c>
      <c r="J41" s="85">
        <v>3864000</v>
      </c>
      <c r="K41" s="75">
        <f t="shared" si="0"/>
        <v>81401600</v>
      </c>
      <c r="L41" s="83"/>
      <c r="M41" s="75">
        <f t="shared" si="1"/>
        <v>0</v>
      </c>
      <c r="N41" s="83">
        <v>9</v>
      </c>
      <c r="O41" s="86" t="s">
        <v>117</v>
      </c>
      <c r="P41" s="86" t="s">
        <v>118</v>
      </c>
    </row>
    <row r="42" spans="1:16" s="65" customFormat="1" x14ac:dyDescent="0.25">
      <c r="A42" s="80" t="s">
        <v>96</v>
      </c>
      <c r="B42" s="80" t="s">
        <v>34</v>
      </c>
      <c r="C42" s="86" t="s">
        <v>119</v>
      </c>
      <c r="D42" s="81" t="s">
        <v>98</v>
      </c>
      <c r="E42" s="83">
        <v>1</v>
      </c>
      <c r="F42" s="83">
        <v>10</v>
      </c>
      <c r="G42" s="83">
        <v>16</v>
      </c>
      <c r="H42" s="84">
        <v>44593</v>
      </c>
      <c r="I42" s="84">
        <v>44911</v>
      </c>
      <c r="J42" s="85">
        <v>3864000</v>
      </c>
      <c r="K42" s="75">
        <f t="shared" si="0"/>
        <v>40700800</v>
      </c>
      <c r="L42" s="83"/>
      <c r="M42" s="75">
        <f t="shared" si="1"/>
        <v>0</v>
      </c>
      <c r="N42" s="83">
        <v>18</v>
      </c>
      <c r="O42" s="86" t="s">
        <v>120</v>
      </c>
      <c r="P42" s="86" t="s">
        <v>121</v>
      </c>
    </row>
    <row r="43" spans="1:16" s="65" customFormat="1" x14ac:dyDescent="0.25">
      <c r="A43" s="80" t="s">
        <v>96</v>
      </c>
      <c r="B43" s="80" t="s">
        <v>34</v>
      </c>
      <c r="C43" s="86" t="s">
        <v>122</v>
      </c>
      <c r="D43" s="81" t="s">
        <v>98</v>
      </c>
      <c r="E43" s="83">
        <v>1</v>
      </c>
      <c r="F43" s="83">
        <v>10</v>
      </c>
      <c r="G43" s="83">
        <v>16</v>
      </c>
      <c r="H43" s="84">
        <v>44593</v>
      </c>
      <c r="I43" s="84">
        <v>44911</v>
      </c>
      <c r="J43" s="85">
        <v>3864000</v>
      </c>
      <c r="K43" s="75">
        <f t="shared" si="0"/>
        <v>40700800</v>
      </c>
      <c r="L43" s="83"/>
      <c r="M43" s="75">
        <f t="shared" si="1"/>
        <v>0</v>
      </c>
      <c r="N43" s="83">
        <v>18</v>
      </c>
      <c r="O43" s="86" t="s">
        <v>123</v>
      </c>
      <c r="P43" s="86" t="s">
        <v>124</v>
      </c>
    </row>
    <row r="44" spans="1:16" s="65" customFormat="1" x14ac:dyDescent="0.25">
      <c r="A44" s="80" t="s">
        <v>96</v>
      </c>
      <c r="B44" s="80" t="s">
        <v>34</v>
      </c>
      <c r="C44" s="86" t="s">
        <v>125</v>
      </c>
      <c r="D44" s="81" t="s">
        <v>98</v>
      </c>
      <c r="E44" s="83">
        <v>2</v>
      </c>
      <c r="F44" s="83">
        <v>10</v>
      </c>
      <c r="G44" s="83">
        <v>16</v>
      </c>
      <c r="H44" s="84">
        <v>44593</v>
      </c>
      <c r="I44" s="84">
        <v>44911</v>
      </c>
      <c r="J44" s="85">
        <v>3864000</v>
      </c>
      <c r="K44" s="75">
        <f t="shared" si="0"/>
        <v>81401600</v>
      </c>
      <c r="L44" s="83"/>
      <c r="M44" s="75">
        <f t="shared" si="1"/>
        <v>0</v>
      </c>
      <c r="N44" s="83">
        <v>18</v>
      </c>
      <c r="O44" s="86" t="s">
        <v>126</v>
      </c>
      <c r="P44" s="86" t="s">
        <v>127</v>
      </c>
    </row>
    <row r="45" spans="1:16" s="65" customFormat="1" x14ac:dyDescent="0.25">
      <c r="A45" s="80" t="s">
        <v>96</v>
      </c>
      <c r="B45" s="80" t="s">
        <v>34</v>
      </c>
      <c r="C45" s="86" t="s">
        <v>128</v>
      </c>
      <c r="D45" s="81" t="s">
        <v>98</v>
      </c>
      <c r="E45" s="83">
        <v>1</v>
      </c>
      <c r="F45" s="83">
        <v>10</v>
      </c>
      <c r="G45" s="83">
        <v>16</v>
      </c>
      <c r="H45" s="84">
        <v>44593</v>
      </c>
      <c r="I45" s="84">
        <v>44911</v>
      </c>
      <c r="J45" s="85">
        <v>3864000</v>
      </c>
      <c r="K45" s="75">
        <f t="shared" si="0"/>
        <v>40700800</v>
      </c>
      <c r="L45" s="83"/>
      <c r="M45" s="75">
        <f t="shared" si="1"/>
        <v>0</v>
      </c>
      <c r="N45" s="83">
        <v>21</v>
      </c>
      <c r="O45" s="86" t="s">
        <v>129</v>
      </c>
      <c r="P45" s="86" t="s">
        <v>130</v>
      </c>
    </row>
    <row r="46" spans="1:16" s="65" customFormat="1" x14ac:dyDescent="0.25">
      <c r="A46" s="80" t="s">
        <v>96</v>
      </c>
      <c r="B46" s="80" t="s">
        <v>45</v>
      </c>
      <c r="C46" s="86" t="s">
        <v>131</v>
      </c>
      <c r="D46" s="81" t="s">
        <v>98</v>
      </c>
      <c r="E46" s="83">
        <v>1</v>
      </c>
      <c r="F46" s="83">
        <v>10</v>
      </c>
      <c r="G46" s="83">
        <v>16</v>
      </c>
      <c r="H46" s="84">
        <v>44593</v>
      </c>
      <c r="I46" s="84">
        <v>44911</v>
      </c>
      <c r="J46" s="85">
        <v>3864000</v>
      </c>
      <c r="K46" s="75">
        <f t="shared" si="0"/>
        <v>40700800</v>
      </c>
      <c r="L46" s="83"/>
      <c r="M46" s="75">
        <f t="shared" si="1"/>
        <v>0</v>
      </c>
      <c r="N46" s="83">
        <v>9</v>
      </c>
      <c r="O46" s="86" t="s">
        <v>132</v>
      </c>
      <c r="P46" s="86" t="s">
        <v>133</v>
      </c>
    </row>
    <row r="47" spans="1:16" s="65" customFormat="1" x14ac:dyDescent="0.25">
      <c r="A47" s="81" t="s">
        <v>134</v>
      </c>
      <c r="B47" s="80" t="s">
        <v>45</v>
      </c>
      <c r="C47" s="86" t="s">
        <v>135</v>
      </c>
      <c r="D47" s="81" t="s">
        <v>98</v>
      </c>
      <c r="E47" s="83">
        <v>13</v>
      </c>
      <c r="F47" s="83">
        <v>10</v>
      </c>
      <c r="G47" s="83">
        <v>16</v>
      </c>
      <c r="H47" s="84">
        <v>44593</v>
      </c>
      <c r="I47" s="84">
        <v>44911</v>
      </c>
      <c r="J47" s="85">
        <v>3864000</v>
      </c>
      <c r="K47" s="75">
        <f t="shared" si="0"/>
        <v>529110400</v>
      </c>
      <c r="L47" s="83"/>
      <c r="M47" s="75">
        <f t="shared" si="1"/>
        <v>0</v>
      </c>
      <c r="N47" s="82">
        <v>9</v>
      </c>
      <c r="O47" s="86" t="s">
        <v>136</v>
      </c>
      <c r="P47" s="86" t="s">
        <v>137</v>
      </c>
    </row>
    <row r="48" spans="1:16" s="65" customFormat="1" x14ac:dyDescent="0.25">
      <c r="A48" s="81" t="s">
        <v>134</v>
      </c>
      <c r="B48" s="80" t="s">
        <v>73</v>
      </c>
      <c r="C48" s="81" t="s">
        <v>138</v>
      </c>
      <c r="D48" s="81" t="s">
        <v>98</v>
      </c>
      <c r="E48" s="83">
        <v>5</v>
      </c>
      <c r="F48" s="83">
        <v>10</v>
      </c>
      <c r="G48" s="83">
        <v>16</v>
      </c>
      <c r="H48" s="84">
        <v>44593</v>
      </c>
      <c r="I48" s="84">
        <v>44911</v>
      </c>
      <c r="J48" s="85">
        <v>3864000</v>
      </c>
      <c r="K48" s="75">
        <f t="shared" si="0"/>
        <v>203504000</v>
      </c>
      <c r="L48" s="83"/>
      <c r="M48" s="75">
        <f t="shared" si="1"/>
        <v>0</v>
      </c>
      <c r="N48" s="82" t="s">
        <v>139</v>
      </c>
      <c r="O48" s="86" t="s">
        <v>140</v>
      </c>
      <c r="P48" s="86" t="s">
        <v>141</v>
      </c>
    </row>
    <row r="49" spans="1:16" s="65" customFormat="1" x14ac:dyDescent="0.25">
      <c r="A49" s="81" t="s">
        <v>134</v>
      </c>
      <c r="B49" s="80" t="s">
        <v>73</v>
      </c>
      <c r="C49" s="81" t="s">
        <v>142</v>
      </c>
      <c r="D49" s="81" t="s">
        <v>98</v>
      </c>
      <c r="E49" s="83">
        <v>1</v>
      </c>
      <c r="F49" s="83">
        <v>10</v>
      </c>
      <c r="G49" s="83">
        <v>16</v>
      </c>
      <c r="H49" s="84">
        <v>44593</v>
      </c>
      <c r="I49" s="84">
        <v>44911</v>
      </c>
      <c r="J49" s="85">
        <v>3864000</v>
      </c>
      <c r="K49" s="75">
        <f t="shared" si="0"/>
        <v>40700800</v>
      </c>
      <c r="L49" s="83"/>
      <c r="M49" s="75">
        <f t="shared" si="1"/>
        <v>0</v>
      </c>
      <c r="N49" s="82" t="s">
        <v>139</v>
      </c>
      <c r="O49" s="86" t="s">
        <v>143</v>
      </c>
      <c r="P49" s="86" t="s">
        <v>144</v>
      </c>
    </row>
    <row r="50" spans="1:16" s="65" customFormat="1" x14ac:dyDescent="0.25">
      <c r="A50" s="81" t="s">
        <v>134</v>
      </c>
      <c r="B50" s="80" t="s">
        <v>73</v>
      </c>
      <c r="C50" s="81" t="s">
        <v>145</v>
      </c>
      <c r="D50" s="81" t="s">
        <v>98</v>
      </c>
      <c r="E50" s="83">
        <v>1</v>
      </c>
      <c r="F50" s="83">
        <v>10</v>
      </c>
      <c r="G50" s="83">
        <v>16</v>
      </c>
      <c r="H50" s="84">
        <v>44593</v>
      </c>
      <c r="I50" s="84">
        <v>44911</v>
      </c>
      <c r="J50" s="85">
        <v>3864000</v>
      </c>
      <c r="K50" s="75">
        <f t="shared" si="0"/>
        <v>40700800</v>
      </c>
      <c r="L50" s="83"/>
      <c r="M50" s="75">
        <f t="shared" si="1"/>
        <v>0</v>
      </c>
      <c r="N50" s="82" t="s">
        <v>139</v>
      </c>
      <c r="O50" s="86" t="s">
        <v>146</v>
      </c>
      <c r="P50" s="87" t="s">
        <v>115</v>
      </c>
    </row>
    <row r="51" spans="1:16" s="65" customFormat="1" x14ac:dyDescent="0.25">
      <c r="A51" s="81" t="s">
        <v>134</v>
      </c>
      <c r="B51" s="80" t="s">
        <v>73</v>
      </c>
      <c r="C51" s="81" t="s">
        <v>147</v>
      </c>
      <c r="D51" s="81" t="s">
        <v>98</v>
      </c>
      <c r="E51" s="83">
        <v>1</v>
      </c>
      <c r="F51" s="83">
        <v>10</v>
      </c>
      <c r="G51" s="83">
        <v>16</v>
      </c>
      <c r="H51" s="84">
        <v>44593</v>
      </c>
      <c r="I51" s="84">
        <v>44911</v>
      </c>
      <c r="J51" s="85">
        <v>3864000</v>
      </c>
      <c r="K51" s="75">
        <f t="shared" si="0"/>
        <v>40700800</v>
      </c>
      <c r="L51" s="83"/>
      <c r="M51" s="75">
        <f t="shared" si="1"/>
        <v>0</v>
      </c>
      <c r="N51" s="82" t="s">
        <v>139</v>
      </c>
      <c r="O51" s="86" t="s">
        <v>148</v>
      </c>
      <c r="P51" s="87" t="s">
        <v>115</v>
      </c>
    </row>
    <row r="52" spans="1:16" s="65" customFormat="1" x14ac:dyDescent="0.25">
      <c r="A52" s="81" t="s">
        <v>134</v>
      </c>
      <c r="B52" s="80" t="s">
        <v>73</v>
      </c>
      <c r="C52" s="81" t="s">
        <v>149</v>
      </c>
      <c r="D52" s="81" t="s">
        <v>98</v>
      </c>
      <c r="E52" s="83">
        <v>1</v>
      </c>
      <c r="F52" s="83">
        <v>10</v>
      </c>
      <c r="G52" s="83">
        <v>16</v>
      </c>
      <c r="H52" s="84">
        <v>44593</v>
      </c>
      <c r="I52" s="84">
        <v>44911</v>
      </c>
      <c r="J52" s="85">
        <v>3864000</v>
      </c>
      <c r="K52" s="75">
        <f t="shared" si="0"/>
        <v>40700800</v>
      </c>
      <c r="L52" s="83"/>
      <c r="M52" s="75">
        <f t="shared" si="1"/>
        <v>0</v>
      </c>
      <c r="N52" s="82" t="s">
        <v>139</v>
      </c>
      <c r="O52" s="86" t="s">
        <v>150</v>
      </c>
      <c r="P52" s="87" t="s">
        <v>115</v>
      </c>
    </row>
    <row r="53" spans="1:16" s="65" customFormat="1" x14ac:dyDescent="0.25">
      <c r="A53" s="81" t="s">
        <v>134</v>
      </c>
      <c r="B53" s="80" t="s">
        <v>73</v>
      </c>
      <c r="C53" s="88" t="s">
        <v>151</v>
      </c>
      <c r="D53" s="81" t="s">
        <v>98</v>
      </c>
      <c r="E53" s="83">
        <v>1</v>
      </c>
      <c r="F53" s="83">
        <v>10</v>
      </c>
      <c r="G53" s="83">
        <v>16</v>
      </c>
      <c r="H53" s="84">
        <v>44593</v>
      </c>
      <c r="I53" s="84">
        <v>44911</v>
      </c>
      <c r="J53" s="85">
        <v>3864000</v>
      </c>
      <c r="K53" s="75">
        <f t="shared" si="0"/>
        <v>40700800</v>
      </c>
      <c r="L53" s="83"/>
      <c r="M53" s="75">
        <f t="shared" si="1"/>
        <v>0</v>
      </c>
      <c r="N53" s="82" t="s">
        <v>139</v>
      </c>
      <c r="O53" s="86" t="s">
        <v>152</v>
      </c>
      <c r="P53" s="87" t="s">
        <v>115</v>
      </c>
    </row>
    <row r="54" spans="1:16" s="65" customFormat="1" x14ac:dyDescent="0.25">
      <c r="A54" s="98" t="s">
        <v>96</v>
      </c>
      <c r="B54" s="98" t="s">
        <v>45</v>
      </c>
      <c r="C54" s="98" t="s">
        <v>153</v>
      </c>
      <c r="D54" s="98" t="s">
        <v>36</v>
      </c>
      <c r="E54" s="99">
        <v>1</v>
      </c>
      <c r="F54" s="100">
        <f>INT((I54-H54)/30)</f>
        <v>10</v>
      </c>
      <c r="G54" s="101">
        <v>16</v>
      </c>
      <c r="H54" s="102">
        <v>44593</v>
      </c>
      <c r="I54" s="102">
        <v>44911</v>
      </c>
      <c r="J54" s="103"/>
      <c r="K54" s="75">
        <f t="shared" si="0"/>
        <v>0</v>
      </c>
      <c r="L54" s="103">
        <v>3400000</v>
      </c>
      <c r="M54" s="75">
        <f t="shared" si="1"/>
        <v>35813333.333333336</v>
      </c>
      <c r="N54" s="105">
        <v>9</v>
      </c>
      <c r="O54" s="98" t="s">
        <v>154</v>
      </c>
      <c r="P54" s="106" t="s">
        <v>155</v>
      </c>
    </row>
    <row r="55" spans="1:16" s="65" customFormat="1" x14ac:dyDescent="0.25">
      <c r="A55" s="98" t="s">
        <v>96</v>
      </c>
      <c r="B55" s="98" t="s">
        <v>34</v>
      </c>
      <c r="C55" s="98" t="s">
        <v>156</v>
      </c>
      <c r="D55" s="98" t="s">
        <v>36</v>
      </c>
      <c r="E55" s="99">
        <v>3</v>
      </c>
      <c r="F55" s="100">
        <f>INT((I55-H55)/30)</f>
        <v>10</v>
      </c>
      <c r="G55" s="101">
        <v>16</v>
      </c>
      <c r="H55" s="102">
        <v>44593</v>
      </c>
      <c r="I55" s="102">
        <v>44911</v>
      </c>
      <c r="J55" s="103">
        <v>3864000</v>
      </c>
      <c r="K55" s="75">
        <f t="shared" si="0"/>
        <v>122102400</v>
      </c>
      <c r="L55" s="103"/>
      <c r="M55" s="75">
        <f t="shared" si="1"/>
        <v>0</v>
      </c>
      <c r="N55" s="105">
        <v>18</v>
      </c>
      <c r="O55" s="98" t="s">
        <v>157</v>
      </c>
      <c r="P55" s="106" t="s">
        <v>158</v>
      </c>
    </row>
    <row r="56" spans="1:16" s="65" customFormat="1" x14ac:dyDescent="0.25">
      <c r="A56" s="98" t="s">
        <v>96</v>
      </c>
      <c r="B56" s="98" t="s">
        <v>45</v>
      </c>
      <c r="C56" s="98" t="s">
        <v>159</v>
      </c>
      <c r="D56" s="98" t="s">
        <v>36</v>
      </c>
      <c r="E56" s="99">
        <v>1</v>
      </c>
      <c r="F56" s="100">
        <f t="shared" ref="F56:F65" si="3">INT((I56-H56)/30)</f>
        <v>10</v>
      </c>
      <c r="G56" s="101">
        <v>16</v>
      </c>
      <c r="H56" s="102">
        <v>44593</v>
      </c>
      <c r="I56" s="102">
        <v>44911</v>
      </c>
      <c r="J56" s="103">
        <v>3864000</v>
      </c>
      <c r="K56" s="75">
        <f t="shared" si="0"/>
        <v>40700800</v>
      </c>
      <c r="L56" s="103"/>
      <c r="M56" s="75">
        <f t="shared" si="1"/>
        <v>0</v>
      </c>
      <c r="N56" s="105">
        <v>9</v>
      </c>
      <c r="O56" s="98" t="s">
        <v>160</v>
      </c>
      <c r="P56" s="106" t="s">
        <v>161</v>
      </c>
    </row>
    <row r="57" spans="1:16" s="65" customFormat="1" x14ac:dyDescent="0.25">
      <c r="A57" s="98" t="s">
        <v>96</v>
      </c>
      <c r="B57" s="98" t="s">
        <v>45</v>
      </c>
      <c r="C57" s="98" t="s">
        <v>162</v>
      </c>
      <c r="D57" s="98" t="s">
        <v>36</v>
      </c>
      <c r="E57" s="99">
        <v>1</v>
      </c>
      <c r="F57" s="100">
        <f t="shared" si="3"/>
        <v>10</v>
      </c>
      <c r="G57" s="101">
        <v>16</v>
      </c>
      <c r="H57" s="102">
        <v>44593</v>
      </c>
      <c r="I57" s="102">
        <v>44911</v>
      </c>
      <c r="J57" s="103"/>
      <c r="K57" s="75">
        <f t="shared" si="0"/>
        <v>0</v>
      </c>
      <c r="L57" s="103">
        <v>3400000</v>
      </c>
      <c r="M57" s="75">
        <f t="shared" si="1"/>
        <v>35813333.333333336</v>
      </c>
      <c r="N57" s="105">
        <v>9</v>
      </c>
      <c r="O57" s="98" t="s">
        <v>163</v>
      </c>
      <c r="P57" s="106" t="s">
        <v>164</v>
      </c>
    </row>
    <row r="58" spans="1:16" s="65" customFormat="1" x14ac:dyDescent="0.25">
      <c r="A58" s="98" t="s">
        <v>96</v>
      </c>
      <c r="B58" s="98" t="s">
        <v>45</v>
      </c>
      <c r="C58" s="98" t="s">
        <v>165</v>
      </c>
      <c r="D58" s="98" t="s">
        <v>36</v>
      </c>
      <c r="E58" s="99">
        <v>4</v>
      </c>
      <c r="F58" s="100">
        <f t="shared" si="3"/>
        <v>10</v>
      </c>
      <c r="G58" s="101">
        <v>16</v>
      </c>
      <c r="H58" s="102">
        <v>44593</v>
      </c>
      <c r="I58" s="102">
        <v>44911</v>
      </c>
      <c r="J58" s="103">
        <v>3864000</v>
      </c>
      <c r="K58" s="75">
        <f t="shared" si="0"/>
        <v>162803200</v>
      </c>
      <c r="L58" s="103"/>
      <c r="M58" s="75">
        <f t="shared" si="1"/>
        <v>0</v>
      </c>
      <c r="N58" s="105">
        <v>9</v>
      </c>
      <c r="O58" s="98" t="s">
        <v>166</v>
      </c>
      <c r="P58" s="106" t="s">
        <v>167</v>
      </c>
    </row>
    <row r="59" spans="1:16" s="65" customFormat="1" x14ac:dyDescent="0.25">
      <c r="A59" s="98" t="s">
        <v>96</v>
      </c>
      <c r="B59" s="98" t="s">
        <v>168</v>
      </c>
      <c r="C59" s="98" t="s">
        <v>169</v>
      </c>
      <c r="D59" s="98" t="s">
        <v>36</v>
      </c>
      <c r="E59" s="99">
        <v>1</v>
      </c>
      <c r="F59" s="100">
        <f t="shared" si="3"/>
        <v>10</v>
      </c>
      <c r="G59" s="101">
        <v>16</v>
      </c>
      <c r="H59" s="102">
        <v>44593</v>
      </c>
      <c r="I59" s="102">
        <v>44911</v>
      </c>
      <c r="J59" s="103"/>
      <c r="K59" s="75">
        <f t="shared" si="0"/>
        <v>0</v>
      </c>
      <c r="L59" s="103">
        <v>3400000</v>
      </c>
      <c r="M59" s="75">
        <f t="shared" si="1"/>
        <v>35813333.333333336</v>
      </c>
      <c r="N59" s="105"/>
      <c r="O59" s="98" t="s">
        <v>170</v>
      </c>
      <c r="P59" s="106" t="s">
        <v>171</v>
      </c>
    </row>
    <row r="60" spans="1:16" s="65" customFormat="1" x14ac:dyDescent="0.25">
      <c r="A60" s="98" t="s">
        <v>96</v>
      </c>
      <c r="B60" s="98" t="s">
        <v>86</v>
      </c>
      <c r="C60" s="98" t="s">
        <v>172</v>
      </c>
      <c r="D60" s="98" t="s">
        <v>36</v>
      </c>
      <c r="E60" s="105">
        <v>1</v>
      </c>
      <c r="F60" s="100">
        <f t="shared" si="3"/>
        <v>10</v>
      </c>
      <c r="G60" s="101">
        <v>16</v>
      </c>
      <c r="H60" s="102">
        <v>44593</v>
      </c>
      <c r="I60" s="102">
        <v>44911</v>
      </c>
      <c r="J60" s="103">
        <v>3864000</v>
      </c>
      <c r="K60" s="75">
        <f t="shared" si="0"/>
        <v>40700800</v>
      </c>
      <c r="L60" s="103"/>
      <c r="M60" s="75">
        <f t="shared" si="1"/>
        <v>0</v>
      </c>
      <c r="N60" s="106"/>
      <c r="O60" s="107" t="s">
        <v>94</v>
      </c>
      <c r="P60" s="106" t="s">
        <v>173</v>
      </c>
    </row>
    <row r="61" spans="1:16" s="65" customFormat="1" ht="12.75" x14ac:dyDescent="0.25">
      <c r="A61" s="98" t="s">
        <v>96</v>
      </c>
      <c r="B61" s="98" t="s">
        <v>86</v>
      </c>
      <c r="C61" s="108" t="s">
        <v>90</v>
      </c>
      <c r="D61" s="98" t="s">
        <v>36</v>
      </c>
      <c r="E61" s="105">
        <v>9</v>
      </c>
      <c r="F61" s="100">
        <f t="shared" si="3"/>
        <v>10</v>
      </c>
      <c r="G61" s="101">
        <v>16</v>
      </c>
      <c r="H61" s="102">
        <v>44593</v>
      </c>
      <c r="I61" s="102">
        <v>44911</v>
      </c>
      <c r="J61" s="103">
        <v>3864000</v>
      </c>
      <c r="K61" s="75">
        <f t="shared" si="0"/>
        <v>366307200</v>
      </c>
      <c r="L61" s="104"/>
      <c r="M61" s="75">
        <f t="shared" si="1"/>
        <v>0</v>
      </c>
      <c r="N61" s="106"/>
      <c r="O61" s="107" t="s">
        <v>91</v>
      </c>
      <c r="P61" s="109" t="s">
        <v>174</v>
      </c>
    </row>
    <row r="62" spans="1:16" s="65" customFormat="1" x14ac:dyDescent="0.25">
      <c r="A62" s="98" t="s">
        <v>96</v>
      </c>
      <c r="B62" s="98" t="s">
        <v>86</v>
      </c>
      <c r="C62" s="108" t="s">
        <v>87</v>
      </c>
      <c r="D62" s="98" t="s">
        <v>36</v>
      </c>
      <c r="E62" s="105">
        <v>2</v>
      </c>
      <c r="F62" s="100">
        <f t="shared" si="3"/>
        <v>10</v>
      </c>
      <c r="G62" s="101">
        <v>16</v>
      </c>
      <c r="H62" s="102">
        <v>44593</v>
      </c>
      <c r="I62" s="102">
        <v>44911</v>
      </c>
      <c r="J62" s="103">
        <v>3864000</v>
      </c>
      <c r="K62" s="75">
        <f t="shared" si="0"/>
        <v>81401600</v>
      </c>
      <c r="L62" s="104"/>
      <c r="M62" s="75">
        <f t="shared" si="1"/>
        <v>0</v>
      </c>
      <c r="N62" s="106"/>
      <c r="O62" s="108" t="s">
        <v>88</v>
      </c>
      <c r="P62" s="106" t="s">
        <v>175</v>
      </c>
    </row>
    <row r="63" spans="1:16" s="65" customFormat="1" x14ac:dyDescent="0.25">
      <c r="A63" s="98" t="s">
        <v>96</v>
      </c>
      <c r="B63" s="98" t="s">
        <v>73</v>
      </c>
      <c r="C63" s="110" t="s">
        <v>176</v>
      </c>
      <c r="D63" s="98" t="s">
        <v>36</v>
      </c>
      <c r="E63" s="105">
        <v>2</v>
      </c>
      <c r="F63" s="100">
        <f t="shared" si="3"/>
        <v>10</v>
      </c>
      <c r="G63" s="101">
        <v>16</v>
      </c>
      <c r="H63" s="102">
        <v>44593</v>
      </c>
      <c r="I63" s="102">
        <v>44911</v>
      </c>
      <c r="J63" s="103"/>
      <c r="K63" s="75">
        <f t="shared" si="0"/>
        <v>0</v>
      </c>
      <c r="L63" s="104">
        <v>3400000</v>
      </c>
      <c r="M63" s="75">
        <f t="shared" si="1"/>
        <v>71626666.666666672</v>
      </c>
      <c r="N63" s="106"/>
      <c r="O63" s="98"/>
      <c r="P63" s="106" t="s">
        <v>177</v>
      </c>
    </row>
    <row r="64" spans="1:16" s="65" customFormat="1" x14ac:dyDescent="0.25">
      <c r="A64" s="98" t="s">
        <v>96</v>
      </c>
      <c r="B64" s="98" t="s">
        <v>73</v>
      </c>
      <c r="C64" s="110" t="s">
        <v>178</v>
      </c>
      <c r="D64" s="98" t="s">
        <v>36</v>
      </c>
      <c r="E64" s="105">
        <v>1</v>
      </c>
      <c r="F64" s="100">
        <f t="shared" si="3"/>
        <v>10</v>
      </c>
      <c r="G64" s="101">
        <v>16</v>
      </c>
      <c r="H64" s="102">
        <v>44593</v>
      </c>
      <c r="I64" s="102">
        <v>44911</v>
      </c>
      <c r="J64" s="103">
        <v>3864000</v>
      </c>
      <c r="K64" s="75">
        <f t="shared" si="0"/>
        <v>40700800</v>
      </c>
      <c r="L64" s="104"/>
      <c r="M64" s="75">
        <f t="shared" si="1"/>
        <v>0</v>
      </c>
      <c r="N64" s="106"/>
      <c r="O64" s="106"/>
      <c r="P64" s="98" t="s">
        <v>179</v>
      </c>
    </row>
    <row r="65" spans="1:18" s="65" customFormat="1" x14ac:dyDescent="0.25">
      <c r="A65" s="98" t="s">
        <v>96</v>
      </c>
      <c r="B65" s="98" t="s">
        <v>73</v>
      </c>
      <c r="C65" s="110" t="s">
        <v>180</v>
      </c>
      <c r="D65" s="98" t="s">
        <v>36</v>
      </c>
      <c r="E65" s="105">
        <v>2</v>
      </c>
      <c r="F65" s="100">
        <f t="shared" si="3"/>
        <v>10</v>
      </c>
      <c r="G65" s="101">
        <v>16</v>
      </c>
      <c r="H65" s="102">
        <v>44593</v>
      </c>
      <c r="I65" s="102">
        <v>44911</v>
      </c>
      <c r="J65" s="103"/>
      <c r="K65" s="75">
        <f t="shared" si="0"/>
        <v>0</v>
      </c>
      <c r="L65" s="104">
        <v>3400000</v>
      </c>
      <c r="M65" s="75">
        <f t="shared" si="1"/>
        <v>71626666.666666672</v>
      </c>
      <c r="N65" s="106"/>
      <c r="O65" s="98"/>
      <c r="P65" s="111" t="s">
        <v>181</v>
      </c>
    </row>
    <row r="66" spans="1:18" s="65" customFormat="1" x14ac:dyDescent="0.25">
      <c r="A66" s="98" t="s">
        <v>96</v>
      </c>
      <c r="B66" s="98" t="s">
        <v>73</v>
      </c>
      <c r="C66" s="110" t="s">
        <v>182</v>
      </c>
      <c r="D66" s="98" t="s">
        <v>36</v>
      </c>
      <c r="E66" s="105">
        <v>1</v>
      </c>
      <c r="F66" s="100">
        <f t="shared" ref="F66:F68" si="4">INT((I66-H66)/30)</f>
        <v>10</v>
      </c>
      <c r="G66" s="101">
        <v>16</v>
      </c>
      <c r="H66" s="102">
        <v>44593</v>
      </c>
      <c r="I66" s="102">
        <v>44911</v>
      </c>
      <c r="J66" s="103">
        <v>3864000</v>
      </c>
      <c r="K66" s="75">
        <f t="shared" si="0"/>
        <v>40700800</v>
      </c>
      <c r="L66" s="104"/>
      <c r="M66" s="75">
        <f t="shared" si="1"/>
        <v>0</v>
      </c>
      <c r="N66" s="106"/>
      <c r="O66" s="98"/>
      <c r="P66" s="106" t="s">
        <v>183</v>
      </c>
    </row>
    <row r="67" spans="1:18" s="65" customFormat="1" x14ac:dyDescent="0.25">
      <c r="A67" s="98" t="s">
        <v>96</v>
      </c>
      <c r="B67" s="98" t="s">
        <v>73</v>
      </c>
      <c r="C67" s="110" t="s">
        <v>184</v>
      </c>
      <c r="D67" s="98" t="s">
        <v>36</v>
      </c>
      <c r="E67" s="105">
        <v>1</v>
      </c>
      <c r="F67" s="100">
        <f t="shared" si="4"/>
        <v>10</v>
      </c>
      <c r="G67" s="101">
        <v>16</v>
      </c>
      <c r="H67" s="102">
        <v>44593</v>
      </c>
      <c r="I67" s="102">
        <v>44911</v>
      </c>
      <c r="J67" s="103"/>
      <c r="K67" s="75">
        <f t="shared" si="0"/>
        <v>0</v>
      </c>
      <c r="L67" s="104">
        <v>3400000</v>
      </c>
      <c r="M67" s="75">
        <f t="shared" si="1"/>
        <v>35813333.333333336</v>
      </c>
      <c r="N67" s="106"/>
      <c r="O67" s="98"/>
      <c r="P67" s="106" t="s">
        <v>185</v>
      </c>
    </row>
    <row r="68" spans="1:18" s="65" customFormat="1" x14ac:dyDescent="0.25">
      <c r="A68" s="98" t="s">
        <v>96</v>
      </c>
      <c r="B68" s="98" t="s">
        <v>73</v>
      </c>
      <c r="C68" s="110" t="s">
        <v>186</v>
      </c>
      <c r="D68" s="98" t="s">
        <v>36</v>
      </c>
      <c r="E68" s="105">
        <v>1</v>
      </c>
      <c r="F68" s="100">
        <f t="shared" si="4"/>
        <v>10</v>
      </c>
      <c r="G68" s="101">
        <v>16</v>
      </c>
      <c r="H68" s="102">
        <v>44593</v>
      </c>
      <c r="I68" s="102">
        <v>44911</v>
      </c>
      <c r="J68" s="103"/>
      <c r="K68" s="75">
        <f t="shared" si="0"/>
        <v>0</v>
      </c>
      <c r="L68" s="104">
        <v>3400000</v>
      </c>
      <c r="M68" s="75">
        <f t="shared" si="1"/>
        <v>35813333.333333336</v>
      </c>
      <c r="N68" s="106"/>
      <c r="O68" s="98"/>
      <c r="P68" s="106" t="s">
        <v>187</v>
      </c>
    </row>
    <row r="69" spans="1:18" s="65" customFormat="1" x14ac:dyDescent="0.2">
      <c r="A69" s="113" t="s">
        <v>188</v>
      </c>
      <c r="B69" s="69" t="s">
        <v>45</v>
      </c>
      <c r="C69" s="114" t="s">
        <v>189</v>
      </c>
      <c r="D69" s="113" t="s">
        <v>190</v>
      </c>
      <c r="E69" s="115">
        <v>1</v>
      </c>
      <c r="F69" s="116">
        <f>INT((I69-H69)/30)</f>
        <v>10</v>
      </c>
      <c r="G69" s="117">
        <v>16</v>
      </c>
      <c r="H69" s="118">
        <v>44593</v>
      </c>
      <c r="I69" s="118">
        <v>44911</v>
      </c>
      <c r="J69" s="119"/>
      <c r="K69" s="75">
        <f t="shared" si="0"/>
        <v>0</v>
      </c>
      <c r="L69" s="120">
        <v>3400000</v>
      </c>
      <c r="M69" s="75">
        <f t="shared" si="1"/>
        <v>35813333.333333336</v>
      </c>
      <c r="N69" s="121" t="s">
        <v>191</v>
      </c>
      <c r="O69" s="122" t="s">
        <v>192</v>
      </c>
      <c r="P69" s="123"/>
    </row>
    <row r="70" spans="1:18" s="66" customFormat="1" x14ac:dyDescent="0.2">
      <c r="A70" s="113" t="s">
        <v>188</v>
      </c>
      <c r="B70" s="80" t="s">
        <v>34</v>
      </c>
      <c r="C70" s="113" t="s">
        <v>193</v>
      </c>
      <c r="D70" s="113"/>
      <c r="E70" s="115">
        <v>4</v>
      </c>
      <c r="F70" s="116">
        <f>INT((I70-H70)/30)</f>
        <v>10</v>
      </c>
      <c r="G70" s="117">
        <v>16</v>
      </c>
      <c r="H70" s="118">
        <v>44593</v>
      </c>
      <c r="I70" s="118">
        <v>44911</v>
      </c>
      <c r="J70" s="120">
        <v>3864000</v>
      </c>
      <c r="K70" s="75">
        <f t="shared" si="0"/>
        <v>162803200</v>
      </c>
      <c r="L70" s="124"/>
      <c r="M70" s="75">
        <f t="shared" si="1"/>
        <v>0</v>
      </c>
      <c r="N70" s="121" t="s">
        <v>194</v>
      </c>
      <c r="O70" s="122" t="s">
        <v>195</v>
      </c>
      <c r="P70" s="125"/>
    </row>
    <row r="71" spans="1:18" x14ac:dyDescent="0.2">
      <c r="A71" s="113" t="s">
        <v>188</v>
      </c>
      <c r="B71" s="80" t="s">
        <v>34</v>
      </c>
      <c r="C71" s="126" t="s">
        <v>196</v>
      </c>
      <c r="D71" s="113"/>
      <c r="E71" s="115">
        <v>1</v>
      </c>
      <c r="F71" s="116">
        <f>INT((I71-H71)/30)</f>
        <v>10</v>
      </c>
      <c r="G71" s="117">
        <v>16</v>
      </c>
      <c r="H71" s="118">
        <v>44593</v>
      </c>
      <c r="I71" s="118">
        <v>44911</v>
      </c>
      <c r="J71" s="120">
        <v>3864000</v>
      </c>
      <c r="K71" s="75">
        <f t="shared" si="0"/>
        <v>40700800</v>
      </c>
      <c r="L71" s="124"/>
      <c r="M71" s="75">
        <f t="shared" si="1"/>
        <v>0</v>
      </c>
      <c r="N71" s="121" t="s">
        <v>194</v>
      </c>
      <c r="O71" s="122" t="s">
        <v>197</v>
      </c>
      <c r="P71" s="125"/>
      <c r="Q71" s="2"/>
      <c r="R71" s="67"/>
    </row>
    <row r="72" spans="1:18" x14ac:dyDescent="0.2">
      <c r="A72" s="113" t="s">
        <v>188</v>
      </c>
      <c r="B72" s="69" t="s">
        <v>45</v>
      </c>
      <c r="C72" s="113" t="s">
        <v>198</v>
      </c>
      <c r="D72" s="113"/>
      <c r="E72" s="115">
        <v>1</v>
      </c>
      <c r="F72" s="116">
        <f t="shared" ref="F72:F81" si="5">INT((I72-H72)/30)</f>
        <v>10</v>
      </c>
      <c r="G72" s="117">
        <v>16</v>
      </c>
      <c r="H72" s="118">
        <v>44593</v>
      </c>
      <c r="I72" s="118">
        <v>44911</v>
      </c>
      <c r="J72" s="119"/>
      <c r="K72" s="75">
        <f t="shared" si="0"/>
        <v>0</v>
      </c>
      <c r="L72" s="120">
        <v>3400000</v>
      </c>
      <c r="M72" s="75">
        <f t="shared" si="1"/>
        <v>35813333.333333336</v>
      </c>
      <c r="N72" s="121" t="s">
        <v>191</v>
      </c>
      <c r="O72" s="127" t="s">
        <v>199</v>
      </c>
      <c r="P72" s="125"/>
      <c r="Q72" s="2"/>
    </row>
    <row r="73" spans="1:18" x14ac:dyDescent="0.2">
      <c r="A73" s="113" t="s">
        <v>188</v>
      </c>
      <c r="B73" s="69" t="s">
        <v>45</v>
      </c>
      <c r="C73" s="113" t="s">
        <v>200</v>
      </c>
      <c r="D73" s="113"/>
      <c r="E73" s="115">
        <v>1</v>
      </c>
      <c r="F73" s="116">
        <f t="shared" si="5"/>
        <v>10</v>
      </c>
      <c r="G73" s="117">
        <v>16</v>
      </c>
      <c r="H73" s="118">
        <v>44593</v>
      </c>
      <c r="I73" s="118">
        <v>44911</v>
      </c>
      <c r="J73" s="120">
        <v>3864000</v>
      </c>
      <c r="K73" s="75">
        <f t="shared" si="0"/>
        <v>40700800</v>
      </c>
      <c r="L73" s="124"/>
      <c r="M73" s="75">
        <f t="shared" si="1"/>
        <v>0</v>
      </c>
      <c r="N73" s="121" t="s">
        <v>191</v>
      </c>
      <c r="O73" s="122" t="s">
        <v>201</v>
      </c>
      <c r="P73" s="125"/>
      <c r="Q73" s="2"/>
    </row>
    <row r="74" spans="1:18" x14ac:dyDescent="0.2">
      <c r="A74" s="113" t="s">
        <v>188</v>
      </c>
      <c r="B74" s="80" t="s">
        <v>34</v>
      </c>
      <c r="C74" s="114" t="s">
        <v>202</v>
      </c>
      <c r="D74" s="113"/>
      <c r="E74" s="115">
        <v>4</v>
      </c>
      <c r="F74" s="116">
        <f t="shared" si="5"/>
        <v>10</v>
      </c>
      <c r="G74" s="117">
        <v>16</v>
      </c>
      <c r="H74" s="118">
        <v>44593</v>
      </c>
      <c r="I74" s="118">
        <v>44911</v>
      </c>
      <c r="J74" s="120">
        <v>3864000</v>
      </c>
      <c r="K74" s="75">
        <f t="shared" si="0"/>
        <v>162803200</v>
      </c>
      <c r="L74" s="124"/>
      <c r="M74" s="75">
        <f t="shared" si="1"/>
        <v>0</v>
      </c>
      <c r="N74" s="121" t="s">
        <v>194</v>
      </c>
      <c r="O74" s="122" t="s">
        <v>203</v>
      </c>
      <c r="P74" s="125"/>
      <c r="Q74" s="2"/>
    </row>
    <row r="75" spans="1:18" x14ac:dyDescent="0.2">
      <c r="A75" s="113" t="s">
        <v>188</v>
      </c>
      <c r="B75" s="69" t="s">
        <v>45</v>
      </c>
      <c r="C75" s="114" t="s">
        <v>204</v>
      </c>
      <c r="D75" s="113"/>
      <c r="E75" s="115">
        <v>1</v>
      </c>
      <c r="F75" s="116">
        <f t="shared" si="5"/>
        <v>10</v>
      </c>
      <c r="G75" s="117">
        <v>16</v>
      </c>
      <c r="H75" s="118">
        <v>44593</v>
      </c>
      <c r="I75" s="118">
        <v>44911</v>
      </c>
      <c r="J75" s="119"/>
      <c r="K75" s="75">
        <f t="shared" si="0"/>
        <v>0</v>
      </c>
      <c r="L75" s="120">
        <v>3400000</v>
      </c>
      <c r="M75" s="75">
        <f t="shared" si="1"/>
        <v>35813333.333333336</v>
      </c>
      <c r="N75" s="121" t="s">
        <v>191</v>
      </c>
      <c r="O75" s="127" t="s">
        <v>53</v>
      </c>
      <c r="P75" s="125"/>
    </row>
    <row r="76" spans="1:18" x14ac:dyDescent="0.2">
      <c r="A76" s="113" t="s">
        <v>188</v>
      </c>
      <c r="B76" s="69" t="s">
        <v>45</v>
      </c>
      <c r="C76" s="114" t="s">
        <v>205</v>
      </c>
      <c r="D76" s="113"/>
      <c r="E76" s="128">
        <v>2</v>
      </c>
      <c r="F76" s="116">
        <f t="shared" si="5"/>
        <v>10</v>
      </c>
      <c r="G76" s="117">
        <v>16</v>
      </c>
      <c r="H76" s="118">
        <v>44593</v>
      </c>
      <c r="I76" s="118">
        <v>44911</v>
      </c>
      <c r="J76" s="119"/>
      <c r="K76" s="75">
        <f t="shared" si="0"/>
        <v>0</v>
      </c>
      <c r="L76" s="120">
        <v>3400000</v>
      </c>
      <c r="M76" s="75">
        <f t="shared" si="1"/>
        <v>71626666.666666672</v>
      </c>
      <c r="N76" s="121" t="s">
        <v>191</v>
      </c>
      <c r="O76" s="127" t="s">
        <v>206</v>
      </c>
      <c r="P76" s="125"/>
    </row>
    <row r="77" spans="1:18" x14ac:dyDescent="0.2">
      <c r="A77" s="113" t="s">
        <v>188</v>
      </c>
      <c r="B77" s="80" t="s">
        <v>34</v>
      </c>
      <c r="C77" s="129" t="s">
        <v>207</v>
      </c>
      <c r="D77" s="113"/>
      <c r="E77" s="128">
        <v>2</v>
      </c>
      <c r="F77" s="116">
        <f t="shared" si="5"/>
        <v>10</v>
      </c>
      <c r="G77" s="117">
        <v>16</v>
      </c>
      <c r="H77" s="118">
        <v>44593</v>
      </c>
      <c r="I77" s="118">
        <v>44911</v>
      </c>
      <c r="J77" s="120">
        <v>3864000</v>
      </c>
      <c r="K77" s="75">
        <f t="shared" si="0"/>
        <v>81401600</v>
      </c>
      <c r="L77" s="124"/>
      <c r="M77" s="75">
        <f t="shared" si="1"/>
        <v>0</v>
      </c>
      <c r="N77" s="121" t="s">
        <v>194</v>
      </c>
      <c r="O77" s="127" t="s">
        <v>208</v>
      </c>
      <c r="P77" s="125"/>
    </row>
    <row r="78" spans="1:18" x14ac:dyDescent="0.2">
      <c r="A78" s="113" t="s">
        <v>188</v>
      </c>
      <c r="B78" s="80" t="s">
        <v>34</v>
      </c>
      <c r="C78" s="129" t="s">
        <v>193</v>
      </c>
      <c r="D78" s="113"/>
      <c r="E78" s="128">
        <v>4</v>
      </c>
      <c r="F78" s="116">
        <f t="shared" si="5"/>
        <v>10</v>
      </c>
      <c r="G78" s="117">
        <v>16</v>
      </c>
      <c r="H78" s="118">
        <v>44593</v>
      </c>
      <c r="I78" s="118">
        <v>44911</v>
      </c>
      <c r="J78" s="120">
        <v>3850001</v>
      </c>
      <c r="K78" s="75">
        <f t="shared" si="0"/>
        <v>162213375.46666667</v>
      </c>
      <c r="L78" s="124"/>
      <c r="M78" s="75">
        <f t="shared" si="1"/>
        <v>0</v>
      </c>
      <c r="N78" s="121" t="s">
        <v>194</v>
      </c>
      <c r="O78" s="127" t="s">
        <v>209</v>
      </c>
      <c r="P78" s="125"/>
    </row>
    <row r="79" spans="1:18" x14ac:dyDescent="0.2">
      <c r="A79" s="126" t="s">
        <v>188</v>
      </c>
      <c r="B79" s="130" t="s">
        <v>73</v>
      </c>
      <c r="C79" s="126" t="s">
        <v>200</v>
      </c>
      <c r="D79" s="131"/>
      <c r="E79" s="128">
        <v>1</v>
      </c>
      <c r="F79" s="130">
        <f t="shared" si="5"/>
        <v>10</v>
      </c>
      <c r="G79" s="132">
        <v>16</v>
      </c>
      <c r="H79" s="133">
        <v>44593</v>
      </c>
      <c r="I79" s="133">
        <v>44911</v>
      </c>
      <c r="J79" s="120">
        <v>3850001</v>
      </c>
      <c r="K79" s="75">
        <f t="shared" si="0"/>
        <v>40553343.866666667</v>
      </c>
      <c r="L79" s="134"/>
      <c r="M79" s="75">
        <f t="shared" si="1"/>
        <v>0</v>
      </c>
      <c r="N79" s="121" t="s">
        <v>210</v>
      </c>
      <c r="O79" s="135" t="s">
        <v>201</v>
      </c>
      <c r="P79" s="125"/>
    </row>
    <row r="80" spans="1:18" x14ac:dyDescent="0.2">
      <c r="A80" s="126" t="s">
        <v>188</v>
      </c>
      <c r="B80" s="126" t="s">
        <v>73</v>
      </c>
      <c r="C80" s="136" t="s">
        <v>211</v>
      </c>
      <c r="D80" s="131"/>
      <c r="E80" s="121">
        <v>1</v>
      </c>
      <c r="F80" s="130">
        <f t="shared" si="5"/>
        <v>10</v>
      </c>
      <c r="G80" s="132">
        <v>16</v>
      </c>
      <c r="H80" s="133">
        <v>44593</v>
      </c>
      <c r="I80" s="133">
        <v>44911</v>
      </c>
      <c r="J80" s="120">
        <v>3850001</v>
      </c>
      <c r="K80" s="75">
        <f t="shared" si="0"/>
        <v>40553343.866666667</v>
      </c>
      <c r="L80" s="134"/>
      <c r="M80" s="75">
        <f t="shared" si="1"/>
        <v>0</v>
      </c>
      <c r="N80" s="121" t="s">
        <v>191</v>
      </c>
      <c r="O80" s="131" t="s">
        <v>212</v>
      </c>
      <c r="P80" s="125"/>
    </row>
    <row r="81" spans="1:16" x14ac:dyDescent="0.2">
      <c r="A81" s="126" t="s">
        <v>188</v>
      </c>
      <c r="B81" s="126" t="s">
        <v>73</v>
      </c>
      <c r="C81" s="114" t="s">
        <v>205</v>
      </c>
      <c r="D81" s="131"/>
      <c r="E81" s="124">
        <v>1</v>
      </c>
      <c r="F81" s="130">
        <f t="shared" si="5"/>
        <v>10</v>
      </c>
      <c r="G81" s="132">
        <v>16</v>
      </c>
      <c r="H81" s="133">
        <v>44593</v>
      </c>
      <c r="I81" s="133">
        <v>44911</v>
      </c>
      <c r="J81" s="137"/>
      <c r="K81" s="75">
        <f t="shared" ref="K81:K92" si="6">(F81+G81/30)*$J81*$E81</f>
        <v>0</v>
      </c>
      <c r="L81" s="120">
        <v>3400000</v>
      </c>
      <c r="M81" s="75">
        <f t="shared" ref="M81:M92" si="7">(F81+G81/30)*$L81*$E81</f>
        <v>35813333.333333336</v>
      </c>
      <c r="N81" s="121" t="s">
        <v>210</v>
      </c>
      <c r="O81" s="131" t="s">
        <v>206</v>
      </c>
      <c r="P81" s="125"/>
    </row>
    <row r="82" spans="1:16" ht="12.75" x14ac:dyDescent="0.2">
      <c r="A82" s="126" t="s">
        <v>188</v>
      </c>
      <c r="B82" s="80" t="s">
        <v>34</v>
      </c>
      <c r="C82" s="138" t="s">
        <v>213</v>
      </c>
      <c r="D82" s="131"/>
      <c r="E82" s="139">
        <v>2</v>
      </c>
      <c r="F82" s="130">
        <v>10</v>
      </c>
      <c r="G82" s="130">
        <v>16</v>
      </c>
      <c r="H82" s="133">
        <v>44593</v>
      </c>
      <c r="I82" s="133">
        <v>44911</v>
      </c>
      <c r="J82" s="119">
        <v>3864000</v>
      </c>
      <c r="K82" s="75">
        <f t="shared" si="6"/>
        <v>81401600</v>
      </c>
      <c r="L82" s="134"/>
      <c r="M82" s="75">
        <f t="shared" si="7"/>
        <v>0</v>
      </c>
      <c r="N82" s="121" t="s">
        <v>194</v>
      </c>
      <c r="O82" s="122" t="s">
        <v>214</v>
      </c>
      <c r="P82" s="125"/>
    </row>
    <row r="83" spans="1:16" ht="12.75" x14ac:dyDescent="0.2">
      <c r="A83" s="126" t="s">
        <v>188</v>
      </c>
      <c r="B83" s="80" t="s">
        <v>34</v>
      </c>
      <c r="C83" s="138" t="s">
        <v>215</v>
      </c>
      <c r="D83" s="131"/>
      <c r="E83" s="140">
        <v>5</v>
      </c>
      <c r="F83" s="130">
        <v>10</v>
      </c>
      <c r="G83" s="130">
        <v>16</v>
      </c>
      <c r="H83" s="133">
        <v>44593</v>
      </c>
      <c r="I83" s="133">
        <v>44911</v>
      </c>
      <c r="J83" s="119">
        <v>3864000</v>
      </c>
      <c r="K83" s="75">
        <f t="shared" si="6"/>
        <v>203504000</v>
      </c>
      <c r="L83" s="134"/>
      <c r="M83" s="75">
        <f t="shared" si="7"/>
        <v>0</v>
      </c>
      <c r="N83" s="121" t="s">
        <v>194</v>
      </c>
      <c r="O83" s="122" t="s">
        <v>216</v>
      </c>
      <c r="P83" s="125"/>
    </row>
    <row r="84" spans="1:16" ht="12.75" x14ac:dyDescent="0.2">
      <c r="A84" s="126" t="s">
        <v>188</v>
      </c>
      <c r="B84" s="80" t="s">
        <v>34</v>
      </c>
      <c r="C84" s="138" t="s">
        <v>217</v>
      </c>
      <c r="D84" s="131"/>
      <c r="E84" s="141">
        <v>2</v>
      </c>
      <c r="F84" s="130">
        <v>10</v>
      </c>
      <c r="G84" s="130">
        <v>16</v>
      </c>
      <c r="H84" s="133">
        <v>44593</v>
      </c>
      <c r="I84" s="133">
        <v>44911</v>
      </c>
      <c r="J84" s="119">
        <v>3864000</v>
      </c>
      <c r="K84" s="75">
        <f t="shared" si="6"/>
        <v>81401600</v>
      </c>
      <c r="L84" s="134"/>
      <c r="M84" s="75">
        <f t="shared" si="7"/>
        <v>0</v>
      </c>
      <c r="N84" s="121" t="s">
        <v>194</v>
      </c>
      <c r="O84" s="122" t="s">
        <v>218</v>
      </c>
      <c r="P84" s="125"/>
    </row>
    <row r="85" spans="1:16" ht="12.75" x14ac:dyDescent="0.2">
      <c r="A85" s="126" t="s">
        <v>188</v>
      </c>
      <c r="B85" s="80" t="s">
        <v>34</v>
      </c>
      <c r="C85" s="142" t="s">
        <v>219</v>
      </c>
      <c r="D85" s="131"/>
      <c r="E85" s="143">
        <v>2</v>
      </c>
      <c r="F85" s="130">
        <v>10</v>
      </c>
      <c r="G85" s="130">
        <v>16</v>
      </c>
      <c r="H85" s="133">
        <v>44593</v>
      </c>
      <c r="I85" s="133">
        <v>44911</v>
      </c>
      <c r="J85" s="119">
        <v>3864000</v>
      </c>
      <c r="K85" s="75">
        <f t="shared" si="6"/>
        <v>81401600</v>
      </c>
      <c r="L85" s="134"/>
      <c r="M85" s="75">
        <f t="shared" si="7"/>
        <v>0</v>
      </c>
      <c r="N85" s="121" t="s">
        <v>194</v>
      </c>
      <c r="O85" s="122" t="s">
        <v>220</v>
      </c>
      <c r="P85" s="125"/>
    </row>
    <row r="86" spans="1:16" ht="12.75" x14ac:dyDescent="0.2">
      <c r="A86" s="126" t="s">
        <v>188</v>
      </c>
      <c r="B86" s="80" t="s">
        <v>34</v>
      </c>
      <c r="C86" s="138" t="s">
        <v>221</v>
      </c>
      <c r="D86" s="131"/>
      <c r="E86" s="144">
        <v>1</v>
      </c>
      <c r="F86" s="130">
        <v>10</v>
      </c>
      <c r="G86" s="130">
        <v>16</v>
      </c>
      <c r="H86" s="133">
        <v>44593</v>
      </c>
      <c r="I86" s="133">
        <v>44911</v>
      </c>
      <c r="J86" s="119">
        <v>3864000</v>
      </c>
      <c r="K86" s="75">
        <f t="shared" si="6"/>
        <v>40700800</v>
      </c>
      <c r="L86" s="134"/>
      <c r="M86" s="75">
        <f t="shared" si="7"/>
        <v>0</v>
      </c>
      <c r="N86" s="121" t="s">
        <v>194</v>
      </c>
      <c r="O86" s="122" t="s">
        <v>222</v>
      </c>
      <c r="P86" s="125"/>
    </row>
    <row r="87" spans="1:16" ht="12.75" x14ac:dyDescent="0.2">
      <c r="A87" s="126" t="s">
        <v>188</v>
      </c>
      <c r="B87" s="69" t="s">
        <v>45</v>
      </c>
      <c r="C87" s="138" t="s">
        <v>223</v>
      </c>
      <c r="D87" s="131"/>
      <c r="E87" s="145">
        <v>1</v>
      </c>
      <c r="F87" s="130">
        <v>10</v>
      </c>
      <c r="G87" s="130">
        <v>16</v>
      </c>
      <c r="H87" s="133">
        <v>44593</v>
      </c>
      <c r="I87" s="133">
        <v>44911</v>
      </c>
      <c r="J87" s="119">
        <v>3864000</v>
      </c>
      <c r="K87" s="75">
        <f t="shared" si="6"/>
        <v>40700800</v>
      </c>
      <c r="L87" s="134"/>
      <c r="M87" s="75">
        <f t="shared" si="7"/>
        <v>0</v>
      </c>
      <c r="N87" s="121" t="s">
        <v>224</v>
      </c>
      <c r="O87" s="122" t="s">
        <v>225</v>
      </c>
      <c r="P87" s="125"/>
    </row>
    <row r="88" spans="1:16" ht="12.75" x14ac:dyDescent="0.2">
      <c r="A88" s="126" t="s">
        <v>188</v>
      </c>
      <c r="B88" s="131" t="s">
        <v>73</v>
      </c>
      <c r="C88" s="146" t="s">
        <v>226</v>
      </c>
      <c r="D88" s="131"/>
      <c r="E88" s="139">
        <v>2</v>
      </c>
      <c r="F88" s="130">
        <v>10</v>
      </c>
      <c r="G88" s="130">
        <v>0</v>
      </c>
      <c r="H88" s="133">
        <v>44593</v>
      </c>
      <c r="I88" s="133">
        <v>44895</v>
      </c>
      <c r="J88" s="119">
        <v>3864000</v>
      </c>
      <c r="K88" s="75">
        <f t="shared" si="6"/>
        <v>77280000</v>
      </c>
      <c r="L88" s="134"/>
      <c r="M88" s="75">
        <f t="shared" si="7"/>
        <v>0</v>
      </c>
      <c r="N88" s="121" t="s">
        <v>194</v>
      </c>
      <c r="O88" s="122" t="s">
        <v>227</v>
      </c>
      <c r="P88" s="125"/>
    </row>
    <row r="89" spans="1:16" ht="12.75" x14ac:dyDescent="0.2">
      <c r="A89" s="126" t="s">
        <v>188</v>
      </c>
      <c r="B89" s="131" t="s">
        <v>73</v>
      </c>
      <c r="C89" s="138" t="s">
        <v>228</v>
      </c>
      <c r="D89" s="131"/>
      <c r="E89" s="139">
        <v>1</v>
      </c>
      <c r="F89" s="130">
        <v>10</v>
      </c>
      <c r="G89" s="130">
        <v>0</v>
      </c>
      <c r="H89" s="133">
        <v>44593</v>
      </c>
      <c r="I89" s="133">
        <v>44895</v>
      </c>
      <c r="J89" s="119">
        <v>3864000</v>
      </c>
      <c r="K89" s="75">
        <f t="shared" si="6"/>
        <v>38640000</v>
      </c>
      <c r="L89" s="134"/>
      <c r="M89" s="75">
        <f t="shared" si="7"/>
        <v>0</v>
      </c>
      <c r="N89" s="121" t="s">
        <v>194</v>
      </c>
      <c r="O89" s="122" t="s">
        <v>227</v>
      </c>
      <c r="P89" s="125"/>
    </row>
    <row r="90" spans="1:16" ht="12.75" x14ac:dyDescent="0.2">
      <c r="A90" s="126" t="s">
        <v>188</v>
      </c>
      <c r="B90" s="131" t="s">
        <v>73</v>
      </c>
      <c r="C90" s="138" t="s">
        <v>229</v>
      </c>
      <c r="D90" s="131"/>
      <c r="E90" s="147">
        <v>2</v>
      </c>
      <c r="F90" s="130">
        <v>10</v>
      </c>
      <c r="G90" s="130">
        <v>0</v>
      </c>
      <c r="H90" s="133">
        <v>44593</v>
      </c>
      <c r="I90" s="133">
        <v>44895</v>
      </c>
      <c r="J90" s="119">
        <v>3864000</v>
      </c>
      <c r="K90" s="75">
        <f t="shared" si="6"/>
        <v>77280000</v>
      </c>
      <c r="L90" s="134"/>
      <c r="M90" s="75">
        <f t="shared" si="7"/>
        <v>0</v>
      </c>
      <c r="N90" s="121" t="s">
        <v>230</v>
      </c>
      <c r="O90" s="122" t="s">
        <v>227</v>
      </c>
      <c r="P90" s="125"/>
    </row>
    <row r="91" spans="1:16" ht="12.75" x14ac:dyDescent="0.2">
      <c r="A91" s="126" t="s">
        <v>188</v>
      </c>
      <c r="B91" s="131" t="s">
        <v>73</v>
      </c>
      <c r="C91" s="138" t="s">
        <v>231</v>
      </c>
      <c r="D91" s="131"/>
      <c r="E91" s="139">
        <v>2</v>
      </c>
      <c r="F91" s="130">
        <v>9</v>
      </c>
      <c r="G91" s="128">
        <v>0</v>
      </c>
      <c r="H91" s="133">
        <v>44593</v>
      </c>
      <c r="I91" s="133">
        <v>44865</v>
      </c>
      <c r="J91" s="119">
        <v>3864000</v>
      </c>
      <c r="K91" s="75">
        <f t="shared" si="6"/>
        <v>69552000</v>
      </c>
      <c r="L91" s="134"/>
      <c r="M91" s="75">
        <f t="shared" si="7"/>
        <v>0</v>
      </c>
      <c r="N91" s="121" t="s">
        <v>194</v>
      </c>
      <c r="O91" s="122" t="s">
        <v>232</v>
      </c>
      <c r="P91" s="125"/>
    </row>
    <row r="92" spans="1:16" x14ac:dyDescent="0.2">
      <c r="A92" s="136" t="s">
        <v>233</v>
      </c>
      <c r="B92" s="131" t="s">
        <v>45</v>
      </c>
      <c r="C92" s="129" t="s">
        <v>198</v>
      </c>
      <c r="D92" s="131"/>
      <c r="E92" s="121">
        <v>1</v>
      </c>
      <c r="F92" s="130">
        <f>INT((I92-H92)/30)</f>
        <v>10</v>
      </c>
      <c r="G92" s="132">
        <v>16</v>
      </c>
      <c r="H92" s="133">
        <v>44593</v>
      </c>
      <c r="I92" s="133">
        <v>44911</v>
      </c>
      <c r="J92" s="120">
        <v>3864000</v>
      </c>
      <c r="K92" s="75">
        <f t="shared" si="6"/>
        <v>40700800</v>
      </c>
      <c r="L92" s="134"/>
      <c r="M92" s="75">
        <f t="shared" si="7"/>
        <v>0</v>
      </c>
      <c r="N92" s="121" t="s">
        <v>224</v>
      </c>
      <c r="O92" s="127" t="s">
        <v>234</v>
      </c>
      <c r="P92" s="125"/>
    </row>
    <row r="93" spans="1:16" ht="15" x14ac:dyDescent="0.2">
      <c r="A93" s="148" t="s">
        <v>235</v>
      </c>
      <c r="B93" s="148" t="s">
        <v>73</v>
      </c>
      <c r="C93" s="157" t="s">
        <v>236</v>
      </c>
      <c r="D93" s="148" t="s">
        <v>237</v>
      </c>
      <c r="E93" s="149">
        <v>1</v>
      </c>
      <c r="F93" s="150">
        <v>10</v>
      </c>
      <c r="G93" s="150">
        <v>16</v>
      </c>
      <c r="H93" s="151">
        <v>44593</v>
      </c>
      <c r="I93" s="151">
        <v>44911</v>
      </c>
      <c r="J93" s="158">
        <v>3860000</v>
      </c>
      <c r="K93" s="152">
        <f>(F93+(G93/30))*$J93*$E93</f>
        <v>40658666.666666664</v>
      </c>
      <c r="L93" s="153"/>
      <c r="M93" s="153"/>
      <c r="N93" s="159" t="s">
        <v>139</v>
      </c>
      <c r="O93" s="156" t="s">
        <v>238</v>
      </c>
      <c r="P93" s="160" t="s">
        <v>239</v>
      </c>
    </row>
    <row r="94" spans="1:16" ht="15" x14ac:dyDescent="0.2">
      <c r="A94" s="148" t="s">
        <v>235</v>
      </c>
      <c r="B94" s="148" t="s">
        <v>73</v>
      </c>
      <c r="C94" s="154" t="s">
        <v>240</v>
      </c>
      <c r="D94" s="148" t="s">
        <v>237</v>
      </c>
      <c r="E94" s="149">
        <v>1</v>
      </c>
      <c r="F94" s="150">
        <v>10</v>
      </c>
      <c r="G94" s="150">
        <v>16</v>
      </c>
      <c r="H94" s="151">
        <v>44593</v>
      </c>
      <c r="I94" s="151">
        <v>44911</v>
      </c>
      <c r="J94" s="158"/>
      <c r="K94" s="152">
        <f>(F94+G94/30)*$J94*$E94</f>
        <v>0</v>
      </c>
      <c r="L94" s="158">
        <v>3400000</v>
      </c>
      <c r="M94" s="153"/>
      <c r="N94" s="159" t="s">
        <v>139</v>
      </c>
      <c r="O94" s="156" t="s">
        <v>241</v>
      </c>
      <c r="P94" s="161" t="s">
        <v>242</v>
      </c>
    </row>
    <row r="95" spans="1:16" ht="15" x14ac:dyDescent="0.2">
      <c r="A95" s="148" t="s">
        <v>235</v>
      </c>
      <c r="B95" s="148" t="s">
        <v>73</v>
      </c>
      <c r="C95" s="148" t="s">
        <v>243</v>
      </c>
      <c r="D95" s="148" t="s">
        <v>237</v>
      </c>
      <c r="E95" s="149">
        <v>1</v>
      </c>
      <c r="F95" s="150">
        <v>10</v>
      </c>
      <c r="G95" s="150">
        <v>16</v>
      </c>
      <c r="H95" s="151">
        <v>44593</v>
      </c>
      <c r="I95" s="151">
        <v>44911</v>
      </c>
      <c r="J95" s="155"/>
      <c r="K95" s="162"/>
      <c r="L95" s="158">
        <v>3400000</v>
      </c>
      <c r="M95" s="152">
        <f t="shared" ref="M95" si="8">(F95+G95/30)*$L95*$E95</f>
        <v>35813333.333333336</v>
      </c>
      <c r="N95" s="159" t="s">
        <v>139</v>
      </c>
      <c r="O95" s="156" t="s">
        <v>244</v>
      </c>
      <c r="P95" s="161" t="s">
        <v>245</v>
      </c>
    </row>
    <row r="96" spans="1:16" ht="15" x14ac:dyDescent="0.2">
      <c r="A96" s="148" t="s">
        <v>235</v>
      </c>
      <c r="B96" s="148" t="s">
        <v>73</v>
      </c>
      <c r="C96" s="148" t="s">
        <v>246</v>
      </c>
      <c r="D96" s="148" t="s">
        <v>237</v>
      </c>
      <c r="E96" s="149">
        <v>1</v>
      </c>
      <c r="F96" s="150">
        <v>10</v>
      </c>
      <c r="G96" s="150">
        <v>16</v>
      </c>
      <c r="H96" s="151">
        <v>44593</v>
      </c>
      <c r="I96" s="151">
        <v>44911</v>
      </c>
      <c r="J96" s="158">
        <v>3860000</v>
      </c>
      <c r="K96" s="152">
        <f>(F96+G96/30)*$J96*$E96</f>
        <v>40658666.666666664</v>
      </c>
      <c r="L96" s="153"/>
      <c r="M96" s="153"/>
      <c r="N96" s="159" t="s">
        <v>139</v>
      </c>
      <c r="O96" s="156" t="s">
        <v>247</v>
      </c>
      <c r="P96" s="161" t="s">
        <v>248</v>
      </c>
    </row>
    <row r="97" spans="1:16" ht="15" x14ac:dyDescent="0.2">
      <c r="A97" s="148" t="s">
        <v>235</v>
      </c>
      <c r="B97" s="148" t="s">
        <v>73</v>
      </c>
      <c r="C97" s="148" t="s">
        <v>249</v>
      </c>
      <c r="D97" s="148" t="s">
        <v>237</v>
      </c>
      <c r="E97" s="149">
        <v>1</v>
      </c>
      <c r="F97" s="150">
        <v>10</v>
      </c>
      <c r="G97" s="150">
        <v>16</v>
      </c>
      <c r="H97" s="151">
        <v>44593</v>
      </c>
      <c r="I97" s="151">
        <v>44911</v>
      </c>
      <c r="J97" s="158">
        <v>3860000</v>
      </c>
      <c r="K97" s="152">
        <f>(F97+G97/30)*$J97*$E97</f>
        <v>40658666.666666664</v>
      </c>
      <c r="L97" s="153"/>
      <c r="M97" s="153"/>
      <c r="N97" s="159" t="s">
        <v>139</v>
      </c>
      <c r="O97" s="156" t="s">
        <v>250</v>
      </c>
      <c r="P97" s="161" t="s">
        <v>251</v>
      </c>
    </row>
    <row r="98" spans="1:16" ht="15" x14ac:dyDescent="0.2">
      <c r="A98" s="148" t="s">
        <v>235</v>
      </c>
      <c r="B98" s="148" t="s">
        <v>73</v>
      </c>
      <c r="C98" s="156" t="s">
        <v>252</v>
      </c>
      <c r="D98" s="148" t="s">
        <v>237</v>
      </c>
      <c r="E98" s="149">
        <v>1</v>
      </c>
      <c r="F98" s="150">
        <v>10</v>
      </c>
      <c r="G98" s="150">
        <v>16</v>
      </c>
      <c r="H98" s="151">
        <v>44593</v>
      </c>
      <c r="I98" s="151">
        <v>44911</v>
      </c>
      <c r="J98" s="158">
        <v>3860000</v>
      </c>
      <c r="K98" s="152">
        <f>(F98+G98/30)*$J98*$E98</f>
        <v>40658666.666666664</v>
      </c>
      <c r="L98" s="153"/>
      <c r="M98" s="153"/>
      <c r="N98" s="159" t="s">
        <v>139</v>
      </c>
      <c r="O98" s="156" t="s">
        <v>253</v>
      </c>
      <c r="P98" s="161" t="s">
        <v>251</v>
      </c>
    </row>
  </sheetData>
  <autoFilter ref="A15:R92" xr:uid="{00000000-0009-0000-0000-00000D000000}"/>
  <mergeCells count="1">
    <mergeCell ref="O13:O15"/>
  </mergeCells>
  <pageMargins left="0.7" right="0.7" top="0.75" bottom="0.75" header="0.3" footer="0.3"/>
  <pageSetup orientation="portrait"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9EE2DDD0AB62F4CB97A15BAC5DD4208" ma:contentTypeVersion="38" ma:contentTypeDescription="Create a new document." ma:contentTypeScope="" ma:versionID="a39de2c849f626d716126834f7532dc1">
  <xsd:schema xmlns:xsd="http://www.w3.org/2001/XMLSchema" xmlns:xs="http://www.w3.org/2001/XMLSchema" xmlns:p="http://schemas.microsoft.com/office/2006/metadata/properties" xmlns:ns3="fab08138-e55a-46e6-8b24-e5b67382b3fa" xmlns:ns4="9ffe4df3-745a-4256-af8e-cd758949847a" targetNamespace="http://schemas.microsoft.com/office/2006/metadata/properties" ma:root="true" ma:fieldsID="295a192ab7f35cbd3e9330ddf52a9f03" ns3:_="" ns4:_="">
    <xsd:import namespace="fab08138-e55a-46e6-8b24-e5b67382b3fa"/>
    <xsd:import namespace="9ffe4df3-745a-4256-af8e-cd758949847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4:SharedWithUsers" minOccurs="0"/>
                <xsd:element ref="ns4:SharedWithDetails" minOccurs="0"/>
                <xsd:element ref="ns4:SharingHintHash" minOccurs="0"/>
                <xsd:element ref="ns3:NotebookType" minOccurs="0"/>
                <xsd:element ref="ns3:FolderType" minOccurs="0"/>
                <xsd:element ref="ns3:CultureName" minOccurs="0"/>
                <xsd:element ref="ns3:AppVersion" minOccurs="0"/>
                <xsd:element ref="ns3:TeamsChannelId" minOccurs="0"/>
                <xsd:element ref="ns3:Owner" minOccurs="0"/>
                <xsd:element ref="ns3:Math_Settings" minOccurs="0"/>
                <xsd:element ref="ns3:DefaultSectionNames" minOccurs="0"/>
                <xsd:element ref="ns3:Templates" minOccurs="0"/>
                <xsd:element ref="ns3:Teachers" minOccurs="0"/>
                <xsd:element ref="ns3:Students" minOccurs="0"/>
                <xsd:element ref="ns3:Student_Groups" minOccurs="0"/>
                <xsd:element ref="ns3:Invited_Teachers" minOccurs="0"/>
                <xsd:element ref="ns3:Invited_Students" minOccurs="0"/>
                <xsd:element ref="ns3:Self_Registration_Enabled" minOccurs="0"/>
                <xsd:element ref="ns3:Has_Teacher_Only_SectionGroup" minOccurs="0"/>
                <xsd:element ref="ns3:Is_Collaboration_Space_Locked" minOccurs="0"/>
                <xsd:element ref="ns3:IsNotebookLocked" minOccurs="0"/>
                <xsd:element ref="ns3:Leaders" minOccurs="0"/>
                <xsd:element ref="ns3:Members" minOccurs="0"/>
                <xsd:element ref="ns3:Member_Groups" minOccurs="0"/>
                <xsd:element ref="ns3:Invited_Leaders" minOccurs="0"/>
                <xsd:element ref="ns3:Invited_Members" minOccurs="0"/>
                <xsd:element ref="ns3:Has_Leaders_Only_SectionGroup"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b08138-e55a-46e6-8b24-e5b67382b3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NotebookType" ma:index="17" nillable="true" ma:displayName="Notebook Type" ma:internalName="NotebookType">
      <xsd:simpleType>
        <xsd:restriction base="dms:Text"/>
      </xsd:simpleType>
    </xsd:element>
    <xsd:element name="FolderType" ma:index="18" nillable="true" ma:displayName="Folder Type" ma:internalName="FolderType">
      <xsd:simpleType>
        <xsd:restriction base="dms:Text"/>
      </xsd:simpleType>
    </xsd:element>
    <xsd:element name="CultureName" ma:index="19" nillable="true" ma:displayName="Culture Name" ma:internalName="CultureName">
      <xsd:simpleType>
        <xsd:restriction base="dms:Text"/>
      </xsd:simpleType>
    </xsd:element>
    <xsd:element name="AppVersion" ma:index="20" nillable="true" ma:displayName="App Version" ma:internalName="AppVersion">
      <xsd:simpleType>
        <xsd:restriction base="dms:Text"/>
      </xsd:simpleType>
    </xsd:element>
    <xsd:element name="TeamsChannelId" ma:index="21" nillable="true" ma:displayName="Teams Channel Id" ma:internalName="TeamsChannelId">
      <xsd:simpleType>
        <xsd:restriction base="dms:Text"/>
      </xsd:simpleType>
    </xsd:element>
    <xsd:element name="Owner" ma:index="22" nillable="true" ma:displayName="Owner"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th_Settings" ma:index="23" nillable="true" ma:displayName="Math Settings" ma:internalName="Math_Settings">
      <xsd:simpleType>
        <xsd:restriction base="dms:Text"/>
      </xsd:simpleType>
    </xsd:element>
    <xsd:element name="DefaultSectionNames" ma:index="24" nillable="true" ma:displayName="Default Section Names" ma:internalName="DefaultSectionNames">
      <xsd:simpleType>
        <xsd:restriction base="dms:Note">
          <xsd:maxLength value="255"/>
        </xsd:restriction>
      </xsd:simpleType>
    </xsd:element>
    <xsd:element name="Templates" ma:index="25" nillable="true" ma:displayName="Templates" ma:internalName="Templates">
      <xsd:simpleType>
        <xsd:restriction base="dms:Note">
          <xsd:maxLength value="255"/>
        </xsd:restriction>
      </xsd:simpleType>
    </xsd:element>
    <xsd:element name="Teachers" ma:index="26" nillable="true" ma:displayName="Teachers" ma:internalName="Teach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udents" ma:index="27" nillable="true" ma:displayName="Students" ma:internalName="Student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udent_Groups" ma:index="28" nillable="true" ma:displayName="Student Groups" ma:internalName="Student_Group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vited_Teachers" ma:index="29" nillable="true" ma:displayName="Invited Teachers" ma:internalName="Invited_Teachers">
      <xsd:simpleType>
        <xsd:restriction base="dms:Note">
          <xsd:maxLength value="255"/>
        </xsd:restriction>
      </xsd:simpleType>
    </xsd:element>
    <xsd:element name="Invited_Students" ma:index="30" nillable="true" ma:displayName="Invited Students" ma:internalName="Invited_Students">
      <xsd:simpleType>
        <xsd:restriction base="dms:Note">
          <xsd:maxLength value="255"/>
        </xsd:restriction>
      </xsd:simpleType>
    </xsd:element>
    <xsd:element name="Self_Registration_Enabled" ma:index="31" nillable="true" ma:displayName="Self Registration Enabled" ma:internalName="Self_Registration_Enabled">
      <xsd:simpleType>
        <xsd:restriction base="dms:Boolean"/>
      </xsd:simpleType>
    </xsd:element>
    <xsd:element name="Has_Teacher_Only_SectionGroup" ma:index="32" nillable="true" ma:displayName="Has Teacher Only SectionGroup" ma:internalName="Has_Teacher_Only_SectionGroup">
      <xsd:simpleType>
        <xsd:restriction base="dms:Boolean"/>
      </xsd:simpleType>
    </xsd:element>
    <xsd:element name="Is_Collaboration_Space_Locked" ma:index="33" nillable="true" ma:displayName="Is Collaboration Space Locked" ma:internalName="Is_Collaboration_Space_Locked">
      <xsd:simpleType>
        <xsd:restriction base="dms:Boolean"/>
      </xsd:simpleType>
    </xsd:element>
    <xsd:element name="IsNotebookLocked" ma:index="34" nillable="true" ma:displayName="Is Notebook Locked" ma:internalName="IsNotebookLocked">
      <xsd:simpleType>
        <xsd:restriction base="dms:Boolean"/>
      </xsd:simpleType>
    </xsd:element>
    <xsd:element name="Leaders" ma:index="35" nillable="true" ma:displayName="Leaders" ma:internalName="Lead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mbers" ma:index="36" nillable="true" ma:displayName="Members" ma:internalName="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mber_Groups" ma:index="37" nillable="true" ma:displayName="Member Groups" ma:internalName="Member_Group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vited_Leaders" ma:index="38" nillable="true" ma:displayName="Invited Leaders" ma:internalName="Invited_Leaders">
      <xsd:simpleType>
        <xsd:restriction base="dms:Note">
          <xsd:maxLength value="255"/>
        </xsd:restriction>
      </xsd:simpleType>
    </xsd:element>
    <xsd:element name="Invited_Members" ma:index="39" nillable="true" ma:displayName="Invited Members" ma:internalName="Invited_Members">
      <xsd:simpleType>
        <xsd:restriction base="dms:Note">
          <xsd:maxLength value="255"/>
        </xsd:restriction>
      </xsd:simpleType>
    </xsd:element>
    <xsd:element name="Has_Leaders_Only_SectionGroup" ma:index="40" nillable="true" ma:displayName="Has Leaders Only SectionGroup" ma:internalName="Has_Leaders_Only_SectionGroup">
      <xsd:simpleType>
        <xsd:restriction base="dms:Boolean"/>
      </xsd:simpleType>
    </xsd:element>
    <xsd:element name="MediaServiceGenerationTime" ma:index="41" nillable="true" ma:displayName="MediaServiceGenerationTime" ma:hidden="true" ma:internalName="MediaServiceGenerationTime" ma:readOnly="true">
      <xsd:simpleType>
        <xsd:restriction base="dms:Text"/>
      </xsd:simpleType>
    </xsd:element>
    <xsd:element name="MediaServiceEventHashCode" ma:index="42" nillable="true" ma:displayName="MediaServiceEventHashCode" ma:hidden="true" ma:internalName="MediaServiceEventHashCode" ma:readOnly="true">
      <xsd:simpleType>
        <xsd:restriction base="dms:Text"/>
      </xsd:simpleType>
    </xsd:element>
    <xsd:element name="MediaServiceAutoKeyPoints" ma:index="43" nillable="true" ma:displayName="MediaServiceAutoKeyPoints" ma:hidden="true" ma:internalName="MediaServiceAutoKeyPoints" ma:readOnly="true">
      <xsd:simpleType>
        <xsd:restriction base="dms:Note"/>
      </xsd:simpleType>
    </xsd:element>
    <xsd:element name="MediaServiceKeyPoints" ma:index="44" nillable="true" ma:displayName="KeyPoints" ma:internalName="MediaServiceKeyPoints" ma:readOnly="true">
      <xsd:simpleType>
        <xsd:restriction base="dms:Note">
          <xsd:maxLength value="255"/>
        </xsd:restriction>
      </xsd:simpleType>
    </xsd:element>
    <xsd:element name="MediaLengthInSeconds" ma:index="4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ffe4df3-745a-4256-af8e-cd758949847a"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ath_Settings xmlns="fab08138-e55a-46e6-8b24-e5b67382b3fa" xsi:nil="true"/>
    <Owner xmlns="fab08138-e55a-46e6-8b24-e5b67382b3fa">
      <UserInfo>
        <DisplayName/>
        <AccountId xsi:nil="true"/>
        <AccountType/>
      </UserInfo>
    </Owner>
    <NotebookType xmlns="fab08138-e55a-46e6-8b24-e5b67382b3fa" xsi:nil="true"/>
    <Leaders xmlns="fab08138-e55a-46e6-8b24-e5b67382b3fa">
      <UserInfo>
        <DisplayName/>
        <AccountId xsi:nil="true"/>
        <AccountType/>
      </UserInfo>
    </Leaders>
    <IsNotebookLocked xmlns="fab08138-e55a-46e6-8b24-e5b67382b3fa" xsi:nil="true"/>
    <Invited_Leaders xmlns="fab08138-e55a-46e6-8b24-e5b67382b3fa" xsi:nil="true"/>
    <Templates xmlns="fab08138-e55a-46e6-8b24-e5b67382b3fa" xsi:nil="true"/>
    <Has_Leaders_Only_SectionGroup xmlns="fab08138-e55a-46e6-8b24-e5b67382b3fa" xsi:nil="true"/>
    <Students xmlns="fab08138-e55a-46e6-8b24-e5b67382b3fa">
      <UserInfo>
        <DisplayName/>
        <AccountId xsi:nil="true"/>
        <AccountType/>
      </UserInfo>
    </Students>
    <Student_Groups xmlns="fab08138-e55a-46e6-8b24-e5b67382b3fa">
      <UserInfo>
        <DisplayName/>
        <AccountId xsi:nil="true"/>
        <AccountType/>
      </UserInfo>
    </Student_Groups>
    <TeamsChannelId xmlns="fab08138-e55a-46e6-8b24-e5b67382b3fa" xsi:nil="true"/>
    <Self_Registration_Enabled xmlns="fab08138-e55a-46e6-8b24-e5b67382b3fa" xsi:nil="true"/>
    <Has_Teacher_Only_SectionGroup xmlns="fab08138-e55a-46e6-8b24-e5b67382b3fa" xsi:nil="true"/>
    <CultureName xmlns="fab08138-e55a-46e6-8b24-e5b67382b3fa" xsi:nil="true"/>
    <Invited_Students xmlns="fab08138-e55a-46e6-8b24-e5b67382b3fa" xsi:nil="true"/>
    <Is_Collaboration_Space_Locked xmlns="fab08138-e55a-46e6-8b24-e5b67382b3fa" xsi:nil="true"/>
    <Members xmlns="fab08138-e55a-46e6-8b24-e5b67382b3fa">
      <UserInfo>
        <DisplayName/>
        <AccountId xsi:nil="true"/>
        <AccountType/>
      </UserInfo>
    </Members>
    <Member_Groups xmlns="fab08138-e55a-46e6-8b24-e5b67382b3fa">
      <UserInfo>
        <DisplayName/>
        <AccountId xsi:nil="true"/>
        <AccountType/>
      </UserInfo>
    </Member_Groups>
    <FolderType xmlns="fab08138-e55a-46e6-8b24-e5b67382b3fa" xsi:nil="true"/>
    <Teachers xmlns="fab08138-e55a-46e6-8b24-e5b67382b3fa">
      <UserInfo>
        <DisplayName/>
        <AccountId xsi:nil="true"/>
        <AccountType/>
      </UserInfo>
    </Teachers>
    <AppVersion xmlns="fab08138-e55a-46e6-8b24-e5b67382b3fa" xsi:nil="true"/>
    <Invited_Teachers xmlns="fab08138-e55a-46e6-8b24-e5b67382b3fa" xsi:nil="true"/>
    <DefaultSectionNames xmlns="fab08138-e55a-46e6-8b24-e5b67382b3fa" xsi:nil="true"/>
    <Invited_Members xmlns="fab08138-e55a-46e6-8b24-e5b67382b3fa" xsi:nil="true"/>
  </documentManagement>
</p:properties>
</file>

<file path=customXml/itemProps1.xml><?xml version="1.0" encoding="utf-8"?>
<ds:datastoreItem xmlns:ds="http://schemas.openxmlformats.org/officeDocument/2006/customXml" ds:itemID="{59EDFCB4-6373-4F88-B204-385BF3FC8939}">
  <ds:schemaRefs>
    <ds:schemaRef ds:uri="http://schemas.microsoft.com/sharepoint/v3/contenttype/forms"/>
  </ds:schemaRefs>
</ds:datastoreItem>
</file>

<file path=customXml/itemProps2.xml><?xml version="1.0" encoding="utf-8"?>
<ds:datastoreItem xmlns:ds="http://schemas.openxmlformats.org/officeDocument/2006/customXml" ds:itemID="{93E3D1FC-228A-4CF5-879D-0DD9A7990D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b08138-e55a-46e6-8b24-e5b67382b3fa"/>
    <ds:schemaRef ds:uri="9ffe4df3-745a-4256-af8e-cd75894984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B8C9B0-B008-4623-A2C8-81269A6E9F07}">
  <ds:schemaRefs>
    <ds:schemaRef ds:uri="http://schemas.microsoft.com/office/2006/metadata/properties"/>
    <ds:schemaRef ds:uri="http://schemas.microsoft.com/office/infopath/2007/PartnerControls"/>
    <ds:schemaRef ds:uri="fab08138-e55a-46e6-8b24-e5b67382b3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ANEXO valores</vt:lpstr>
      <vt:lpstr>Hoja6</vt:lpstr>
      <vt:lpstr>Hoja7</vt:lpstr>
      <vt:lpstr>Salarios</vt:lpstr>
      <vt:lpstr>Anexo_CAMPESENA</vt:lpstr>
      <vt:lpstr>Obligaciones_Instructor</vt:lpstr>
      <vt:lpstr>Plan_Horas</vt:lpstr>
      <vt:lpstr>Plan_Programas</vt:lpstr>
      <vt:lpstr>Plan_2025_r2</vt:lpstr>
      <vt:lpstr>Obligaciones_Instructor_Emprend</vt:lpstr>
      <vt:lpstr>Hoja8</vt:lpstr>
      <vt:lpstr>Hoja3</vt:lpstr>
      <vt:lpstr>Original</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Alejandra Maria Montenegro Ordoñez</cp:lastModifiedBy>
  <cp:revision/>
  <dcterms:created xsi:type="dcterms:W3CDTF">2020-02-28T20:30:41Z</dcterms:created>
  <dcterms:modified xsi:type="dcterms:W3CDTF">2026-06-30T20:12:11Z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0x01010019EE2DDD0AB62F4CB97A15BAC5DD4208</vt:lpwstr>
  </property>
  <property fmtid="{D5CDD505-2E9C-101B-9397-08002B2CF9AE}" pid="3" name="MSIP_Label_fc111285-cafa-4fc9-8a9a-bd902089b24f_Enabled">
    <vt:lpwstr>true</vt:lpwstr>
  </property>
  <property fmtid="{D5CDD505-2E9C-101B-9397-08002B2CF9AE}" pid="4" name="MSIP_Label_fc111285-cafa-4fc9-8a9a-bd902089b24f_SetDate">
    <vt:lpwstr>2024-11-30T00:27:39Z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02cc3574-900d-4ac1-a645-4e20f782b6f4</vt:lpwstr>
  </property>
  <property fmtid="{D5CDD505-2E9C-101B-9397-08002B2CF9AE}" pid="9" name="MSIP_Label_fc111285-cafa-4fc9-8a9a-bd902089b24f_ContentBits">
    <vt:lpwstr>0</vt:lpwstr>
  </property>
</Properties>
</file>